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C04C7C81-5B61-48D1-B82C-3C2F10A0F812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E41" i="13"/>
  <c r="J41" i="13" s="1"/>
  <c r="E42" i="13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42" i="13"/>
  <c r="J40" i="13"/>
  <c r="J38" i="13"/>
  <c r="J34" i="13"/>
  <c r="J30" i="13"/>
  <c r="J29" i="13"/>
  <c r="J26" i="13"/>
  <c r="J22" i="13"/>
  <c r="J19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5" i="15" s="1"/>
  <c r="H16" i="11"/>
  <c r="H17" i="11"/>
  <c r="H18" i="11"/>
  <c r="H18" i="15" s="1"/>
  <c r="H19" i="11"/>
  <c r="H19" i="15" s="1"/>
  <c r="H20" i="11"/>
  <c r="H21" i="11"/>
  <c r="H22" i="11"/>
  <c r="H22" i="15" s="1"/>
  <c r="H23" i="11"/>
  <c r="H23" i="15" s="1"/>
  <c r="H24" i="11"/>
  <c r="H25" i="11"/>
  <c r="H26" i="11"/>
  <c r="H26" i="15" s="1"/>
  <c r="H27" i="11"/>
  <c r="H27" i="15" s="1"/>
  <c r="H28" i="11"/>
  <c r="H29" i="11"/>
  <c r="H30" i="11"/>
  <c r="H30" i="15" s="1"/>
  <c r="H31" i="11"/>
  <c r="H31" i="15" s="1"/>
  <c r="H32" i="11"/>
  <c r="H33" i="11"/>
  <c r="H34" i="11"/>
  <c r="H34" i="15" s="1"/>
  <c r="H35" i="11"/>
  <c r="H35" i="15" s="1"/>
  <c r="H36" i="11"/>
  <c r="H37" i="11"/>
  <c r="H38" i="11"/>
  <c r="H38" i="15" s="1"/>
  <c r="H39" i="11"/>
  <c r="H39" i="15" s="1"/>
  <c r="H40" i="11"/>
  <c r="H41" i="11"/>
  <c r="H42" i="11"/>
  <c r="H42" i="15" s="1"/>
  <c r="H43" i="11"/>
  <c r="H43" i="15" s="1"/>
  <c r="H44" i="11"/>
  <c r="H45" i="11"/>
  <c r="H46" i="11"/>
  <c r="H46" i="15" s="1"/>
  <c r="H47" i="11"/>
  <c r="H47" i="15" s="1"/>
  <c r="H48" i="11"/>
  <c r="H49" i="11"/>
  <c r="H50" i="11"/>
  <c r="H50" i="15" s="1"/>
  <c r="H51" i="11"/>
  <c r="H51" i="15" s="1"/>
  <c r="H52" i="11"/>
  <c r="H53" i="11"/>
  <c r="H54" i="11"/>
  <c r="H54" i="15" s="1"/>
  <c r="H55" i="11"/>
  <c r="H55" i="15" s="1"/>
  <c r="H56" i="11"/>
  <c r="H57" i="11"/>
  <c r="H58" i="11"/>
  <c r="H58" i="15" s="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J35" i="15" s="1"/>
  <c r="E36" i="11"/>
  <c r="E37" i="11"/>
  <c r="E38" i="11"/>
  <c r="E38" i="15" s="1"/>
  <c r="J38" i="15" s="1"/>
  <c r="E39" i="11"/>
  <c r="E40" i="11"/>
  <c r="J40" i="11" s="1"/>
  <c r="E41" i="11"/>
  <c r="E42" i="11"/>
  <c r="E43" i="11"/>
  <c r="E43" i="15" s="1"/>
  <c r="J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J59" i="15" s="1"/>
  <c r="E12" i="11"/>
  <c r="Q61" i="12" l="1"/>
  <c r="J27" i="15"/>
  <c r="J58" i="11"/>
  <c r="E58" i="15"/>
  <c r="J58" i="15" s="1"/>
  <c r="J46" i="11"/>
  <c r="E46" i="15"/>
  <c r="J46" i="15" s="1"/>
  <c r="J34" i="11"/>
  <c r="E34" i="15"/>
  <c r="J54" i="11"/>
  <c r="E54" i="15"/>
  <c r="J54" i="15" s="1"/>
  <c r="J42" i="11"/>
  <c r="E42" i="15"/>
  <c r="J42" i="15" s="1"/>
  <c r="J30" i="11"/>
  <c r="E30" i="15"/>
  <c r="J30" i="15" s="1"/>
  <c r="J18" i="11"/>
  <c r="E18" i="15"/>
  <c r="E53" i="15"/>
  <c r="E41" i="15"/>
  <c r="J33" i="11"/>
  <c r="E33" i="15"/>
  <c r="J33" i="15" s="1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J28" i="15" s="1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50" i="15" s="1"/>
  <c r="J26" i="11"/>
  <c r="E26" i="15"/>
  <c r="J22" i="11"/>
  <c r="E22" i="15"/>
  <c r="J14" i="11"/>
  <c r="E14" i="15"/>
  <c r="J14" i="15" s="1"/>
  <c r="Q61" i="14"/>
  <c r="P62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64" i="15" s="1"/>
  <c r="G20" i="15"/>
  <c r="G16" i="15"/>
  <c r="H57" i="15"/>
  <c r="H53" i="15"/>
  <c r="H49" i="15"/>
  <c r="H41" i="15"/>
  <c r="H37" i="15"/>
  <c r="H33" i="15"/>
  <c r="H29" i="15"/>
  <c r="H21" i="15"/>
  <c r="H17" i="15"/>
  <c r="H13" i="15"/>
  <c r="J13" i="15" s="1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23" i="11"/>
  <c r="E23" i="15"/>
  <c r="J15" i="11"/>
  <c r="E15" i="15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C68" i="14"/>
  <c r="G70" i="14"/>
  <c r="J58" i="13"/>
  <c r="I70" i="14"/>
  <c r="M70" i="14"/>
  <c r="J59" i="11"/>
  <c r="Q70" i="14"/>
  <c r="Q64" i="14"/>
  <c r="H65" i="14" s="1"/>
  <c r="J39" i="15"/>
  <c r="O70" i="14"/>
  <c r="O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O65" i="14"/>
  <c r="J55" i="15"/>
  <c r="J19" i="15"/>
  <c r="J34" i="15"/>
  <c r="J27" i="11"/>
  <c r="J19" i="11"/>
  <c r="J25" i="15"/>
  <c r="J51" i="15"/>
  <c r="J17" i="15"/>
  <c r="J31" i="15"/>
  <c r="J26" i="15"/>
  <c r="J23" i="15"/>
  <c r="J15" i="15"/>
  <c r="J29" i="11"/>
  <c r="J21" i="11"/>
  <c r="J18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H68" i="14" l="1"/>
  <c r="J32" i="15"/>
  <c r="I64" i="15"/>
  <c r="G67" i="15"/>
  <c r="F64" i="15"/>
  <c r="J40" i="15"/>
  <c r="J56" i="15"/>
  <c r="J29" i="15"/>
  <c r="J24" i="15"/>
  <c r="J57" i="15"/>
  <c r="P68" i="14"/>
  <c r="L68" i="14"/>
  <c r="D68" i="14"/>
  <c r="H67" i="15"/>
  <c r="J48" i="15"/>
  <c r="J37" i="15"/>
  <c r="H64" i="15"/>
  <c r="G61" i="15"/>
  <c r="G70" i="15" s="1"/>
  <c r="J36" i="15"/>
  <c r="J21" i="15"/>
  <c r="E64" i="15"/>
  <c r="H62" i="14"/>
  <c r="I61" i="15"/>
  <c r="E67" i="15"/>
  <c r="P65" i="14"/>
  <c r="H61" i="15"/>
  <c r="J45" i="15"/>
  <c r="O71" i="14"/>
  <c r="J22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I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F68" i="11"/>
  <c r="M71" i="14"/>
  <c r="I70" i="15"/>
  <c r="N62" i="14"/>
  <c r="I65" i="13"/>
  <c r="F70" i="13"/>
  <c r="J62" i="14"/>
  <c r="H70" i="15"/>
  <c r="F62" i="14"/>
  <c r="F70" i="15"/>
  <c r="F70" i="11"/>
  <c r="C65" i="14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2" i="13" l="1"/>
  <c r="J64" i="15"/>
  <c r="G65" i="15" s="1"/>
  <c r="F68" i="13"/>
  <c r="G68" i="11"/>
  <c r="I68" i="11"/>
  <c r="J61" i="15"/>
  <c r="J70" i="15" s="1"/>
  <c r="H65" i="11"/>
  <c r="J67" i="15"/>
  <c r="I68" i="15" s="1"/>
  <c r="I71" i="13"/>
  <c r="Q61" i="1"/>
  <c r="G62" i="13"/>
  <c r="G71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F71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H62" i="13"/>
  <c r="E65" i="11"/>
  <c r="H71" i="15"/>
  <c r="I62" i="15"/>
  <c r="E62" i="13"/>
  <c r="H71" i="13"/>
  <c r="B16" i="14"/>
  <c r="A15" i="14"/>
  <c r="E62" i="15" l="1"/>
  <c r="G68" i="15"/>
  <c r="H68" i="15"/>
  <c r="E68" i="15"/>
  <c r="F68" i="15"/>
  <c r="G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R168" i="4" s="1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52" i="4"/>
  <c r="R160" i="4"/>
  <c r="R176" i="4"/>
  <c r="R184" i="4"/>
  <c r="R192" i="4"/>
  <c r="F198" i="4"/>
  <c r="F207" i="4" s="1"/>
  <c r="K198" i="4"/>
  <c r="O198" i="4"/>
  <c r="O207" i="4" s="1"/>
  <c r="H201" i="4"/>
  <c r="C201" i="4"/>
  <c r="C198" i="4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K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N142" i="4"/>
  <c r="D142" i="4"/>
  <c r="F142" i="4"/>
  <c r="H142" i="4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42" i="4" l="1"/>
  <c r="P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P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E202" i="4"/>
  <c r="I202" i="4"/>
  <c r="D202" i="4"/>
  <c r="F205" i="4"/>
  <c r="J205" i="4"/>
  <c r="J202" i="4"/>
  <c r="O202" i="4"/>
  <c r="P202" i="4"/>
  <c r="L202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K199" i="4" l="1"/>
  <c r="F202" i="4"/>
  <c r="N202" i="4"/>
  <c r="M202" i="4"/>
  <c r="G202" i="4"/>
  <c r="K202" i="4"/>
  <c r="Q202" i="4"/>
  <c r="H202" i="4"/>
  <c r="C199" i="4"/>
  <c r="K205" i="4"/>
  <c r="E205" i="4"/>
  <c r="M205" i="4"/>
  <c r="H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<sst xmlns="http://schemas.openxmlformats.org/spreadsheetml/2006/main" count="270" uniqueCount="78">
  <si>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</si>
  <si>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</si>
  <si>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</si>
  <si>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</si>
  <si>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</si>
  <si>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</si>
  <si>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</si>
  <si>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</si>
  <si>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</si>
  <si>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</si>
  <si>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</si>
  <si>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</si>
  <si>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</si>
  <si>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</si>
  <si>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</si>
  <si>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</si>
  <si>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</si>
  <si>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</si>
  <si>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</si>
  <si>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</si>
  <si>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</si>
  <si>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</si>
  <si>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</si>
  <si>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</si>
  <si>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</si>
  <si>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</si>
  <si>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</si>
  <si>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</si>
  <si>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</si>
  <si>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</si>
  <si>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</si>
  <si>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</si>
  <si>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</si>
  <si>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</si>
  <si>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</si>
  <si>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</si>
  <si>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</si>
  <si>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</si>
  <si>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</si>
  <si>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</si>
  <si>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</si>
  <si>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</si>
  <si>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</si>
  <si>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</si>
  <si>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</si>
  <si>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</si>
  <si>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</si>
  <si>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</si>
  <si>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</si>
  <si>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</si>
  <si>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</si>
  <si>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</si>
  <si>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</si>
  <si>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</si>
  <si>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</si>
  <si>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</si>
  <si>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</si>
  <si>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</si>
  <si>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</si>
  <si>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Chadbourn</t>
  </si>
  <si>
    <t>SR 1425 (Railroad Avenue/ Sunny South Road)</t>
  </si>
  <si>
    <t>at RR Crossing #629506F</t>
  </si>
  <si>
    <t>629506F</t>
  </si>
  <si>
    <t>45 MPH</t>
  </si>
  <si>
    <t>1032-2222</t>
  </si>
  <si>
    <t>8 MPH</t>
  </si>
  <si>
    <t>46 MPH</t>
  </si>
  <si>
    <t>40 MPH</t>
  </si>
  <si>
    <t>12 MPH</t>
  </si>
  <si>
    <t>23 MPH</t>
  </si>
  <si>
    <t>24 MPH</t>
  </si>
  <si>
    <t>21-30 MPH</t>
  </si>
  <si>
    <t>29 MPH</t>
  </si>
  <si>
    <t>26 MPH</t>
  </si>
  <si>
    <t>27 MPH</t>
  </si>
  <si>
    <t>32 MPH</t>
  </si>
  <si>
    <t>25 MPH</t>
  </si>
  <si>
    <t>30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</si>
</sst>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4">
        <v>6</v>
      </c>
      <c r="C1" s="74"/>
      <c r="D1" s="74"/>
      <c r="E1" s="8"/>
      <c r="F1" s="75" t="s">
        <v>35</v>
      </c>
      <c r="G1" s="75"/>
      <c r="H1" s="76" t="s">
        <v>63</v>
      </c>
      <c r="I1" s="76"/>
      <c r="J1" s="8"/>
      <c r="K1" s="8"/>
      <c r="L1" s="75" t="s">
        <v>11</v>
      </c>
      <c r="M1" s="75"/>
      <c r="N1" s="75"/>
      <c r="O1" s="79" t="s">
        <v>58</v>
      </c>
      <c r="P1" s="79"/>
      <c r="Q1" s="79"/>
      <c r="R1" s="79"/>
    </row>
    <row r="2" spans="1:18" x14ac:dyDescent="0.2">
      <c r="A2" s="7" t="s">
        <v>2</v>
      </c>
      <c r="B2" s="79" t="s">
        <v>56</v>
      </c>
      <c r="C2" s="79"/>
      <c r="D2" s="79"/>
      <c r="E2" s="9"/>
      <c r="F2" s="75" t="s">
        <v>36</v>
      </c>
      <c r="G2" s="75"/>
      <c r="H2" s="77"/>
      <c r="I2" s="77"/>
      <c r="J2" s="9"/>
      <c r="K2" s="9"/>
      <c r="L2" s="75" t="s">
        <v>0</v>
      </c>
      <c r="M2" s="75"/>
      <c r="N2" s="75"/>
      <c r="O2" s="78" t="s">
        <v>64</v>
      </c>
      <c r="P2" s="78"/>
      <c r="Q2" s="78"/>
      <c r="R2" s="78"/>
    </row>
    <row r="3" spans="1:18" x14ac:dyDescent="0.2">
      <c r="A3" s="7" t="s">
        <v>3</v>
      </c>
      <c r="B3" s="78" t="s">
        <v>59</v>
      </c>
      <c r="C3" s="78"/>
      <c r="D3" s="78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78" t="s">
        <v>61</v>
      </c>
      <c r="P3" s="78"/>
      <c r="Q3" s="78"/>
      <c r="R3" s="78"/>
    </row>
    <row r="4" spans="1:18" x14ac:dyDescent="0.2">
      <c r="A4" s="7" t="s">
        <v>9</v>
      </c>
      <c r="B4" s="78" t="s">
        <v>60</v>
      </c>
      <c r="C4" s="78"/>
      <c r="D4" s="78"/>
      <c r="E4" s="9"/>
      <c r="F4" s="9"/>
      <c r="G4" s="9"/>
      <c r="H4" s="9"/>
      <c r="I4" s="9"/>
      <c r="J4" s="9"/>
      <c r="K4" s="9"/>
      <c r="L4" s="75" t="s">
        <v>19</v>
      </c>
      <c r="M4" s="75"/>
      <c r="N4" s="75"/>
      <c r="O4" s="78" t="s">
        <v>62</v>
      </c>
      <c r="P4" s="78"/>
      <c r="Q4" s="78"/>
      <c r="R4" s="78"/>
    </row>
    <row r="5" spans="1:18" x14ac:dyDescent="0.2">
      <c r="A5" s="7" t="s">
        <v>10</v>
      </c>
      <c r="B5" s="80" t="s">
        <v>57</v>
      </c>
      <c r="C5" s="80"/>
      <c r="D5" s="8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12</v>
      </c>
      <c r="M6" s="75"/>
      <c r="N6" s="75"/>
      <c r="O6" s="75"/>
      <c r="P6" s="72">
        <v>43530</v>
      </c>
      <c r="Q6" s="72"/>
      <c r="R6" s="7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13</v>
      </c>
      <c r="M7" s="75"/>
      <c r="N7" s="75"/>
      <c r="O7" s="75"/>
      <c r="P7" s="73">
        <v>0</v>
      </c>
      <c r="Q7" s="73"/>
      <c r="R7" s="7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2" t="s">
        <v>37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7</v>
      </c>
      <c r="G11" s="89"/>
      <c r="H11" s="89"/>
      <c r="I11" s="56"/>
      <c r="J11" s="89" t="s">
        <v>8</v>
      </c>
      <c r="K11" s="89"/>
      <c r="L11" s="89"/>
      <c r="M11" s="56"/>
      <c r="N11" s="89" t="s">
        <v>38</v>
      </c>
      <c r="O11" s="89"/>
      <c r="P11" s="89"/>
      <c r="Q11" s="56"/>
      <c r="R11" s="55"/>
    </row>
    <row r="13" spans="1:18" x14ac:dyDescent="0.2">
      <c r="A13" s="75" t="s">
        <v>39</v>
      </c>
      <c r="B13" s="75"/>
      <c r="C13" s="75"/>
      <c r="D13" s="75"/>
      <c r="E13" s="75"/>
      <c r="F13" s="90" t="s">
        <v>69</v>
      </c>
      <c r="G13" s="90"/>
      <c r="H13" s="90"/>
      <c r="J13" s="90" t="s">
        <v>73</v>
      </c>
      <c r="K13" s="90"/>
      <c r="L13" s="90"/>
      <c r="N13" s="90" t="s">
        <v>76</v>
      </c>
      <c r="O13" s="90"/>
      <c r="P13" s="90"/>
    </row>
    <row r="14" spans="1:18" x14ac:dyDescent="0.2">
      <c r="A14" s="75" t="s">
        <v>40</v>
      </c>
      <c r="B14" s="75"/>
      <c r="C14" s="75"/>
      <c r="D14" s="75"/>
      <c r="E14" s="75"/>
      <c r="F14" s="90" t="s">
        <v>70</v>
      </c>
      <c r="G14" s="90"/>
      <c r="H14" s="90"/>
      <c r="J14" s="91" t="s">
        <v>74</v>
      </c>
      <c r="K14" s="91"/>
      <c r="L14" s="91"/>
      <c r="N14" s="91" t="s">
        <v>73</v>
      </c>
      <c r="O14" s="91"/>
      <c r="P14" s="91"/>
    </row>
    <row r="15" spans="1:18" x14ac:dyDescent="0.2">
      <c r="A15" s="75" t="s">
        <v>41</v>
      </c>
      <c r="B15" s="75"/>
      <c r="C15" s="75"/>
      <c r="D15" s="75"/>
      <c r="E15" s="75"/>
      <c r="F15" s="90" t="s">
        <v>71</v>
      </c>
      <c r="G15" s="90"/>
      <c r="H15" s="90"/>
      <c r="J15" s="90" t="s">
        <v>71</v>
      </c>
      <c r="K15" s="90"/>
      <c r="L15" s="90"/>
      <c r="N15" s="90" t="s">
        <v>71</v>
      </c>
      <c r="O15" s="90"/>
      <c r="P15" s="90"/>
    </row>
    <row r="16" spans="1:18" x14ac:dyDescent="0.2">
      <c r="A16" s="75" t="s">
        <v>42</v>
      </c>
      <c r="B16" s="75"/>
      <c r="C16" s="75"/>
      <c r="D16" s="75"/>
      <c r="E16" s="75"/>
      <c r="F16" s="90" t="s">
        <v>66</v>
      </c>
      <c r="G16" s="90"/>
      <c r="H16" s="90"/>
      <c r="J16" s="91" t="s">
        <v>67</v>
      </c>
      <c r="K16" s="91"/>
      <c r="L16" s="91"/>
      <c r="N16" s="91" t="s">
        <v>66</v>
      </c>
      <c r="O16" s="91"/>
      <c r="P16" s="91"/>
    </row>
    <row r="17" spans="1:18" x14ac:dyDescent="0.2">
      <c r="A17" s="75" t="s">
        <v>43</v>
      </c>
      <c r="B17" s="75"/>
      <c r="C17" s="75"/>
      <c r="D17" s="75"/>
      <c r="E17" s="75"/>
      <c r="F17" s="90" t="s">
        <v>65</v>
      </c>
      <c r="G17" s="90"/>
      <c r="H17" s="90"/>
      <c r="J17" s="91" t="s">
        <v>68</v>
      </c>
      <c r="K17" s="91"/>
      <c r="L17" s="91"/>
      <c r="N17" s="91" t="s">
        <v>65</v>
      </c>
      <c r="O17" s="91"/>
      <c r="P17" s="91"/>
    </row>
    <row r="18" spans="1:18" x14ac:dyDescent="0.2">
      <c r="A18" s="75" t="s">
        <v>44</v>
      </c>
      <c r="B18" s="75"/>
      <c r="C18" s="75"/>
      <c r="D18" s="75"/>
      <c r="E18" s="75"/>
      <c r="F18" s="90" t="s">
        <v>72</v>
      </c>
      <c r="G18" s="90"/>
      <c r="H18" s="90"/>
      <c r="J18" s="91" t="s">
        <v>75</v>
      </c>
      <c r="K18" s="91"/>
      <c r="L18" s="91"/>
      <c r="N18" s="91" t="s">
        <v>77</v>
      </c>
      <c r="O18" s="91"/>
      <c r="P18" s="91"/>
    </row>
    <row r="19" spans="1:18" x14ac:dyDescent="0.2">
      <c r="A19" s="75" t="s">
        <v>45</v>
      </c>
      <c r="B19" s="75"/>
      <c r="C19" s="75"/>
      <c r="D19" s="75"/>
      <c r="E19" s="75"/>
      <c r="F19" s="112">
        <v>2E-3</v>
      </c>
      <c r="G19" s="112"/>
      <c r="H19" s="112"/>
      <c r="J19" s="113">
        <v>0</v>
      </c>
      <c r="K19" s="113"/>
      <c r="L19" s="113"/>
      <c r="N19" s="113">
        <v>1E-3</v>
      </c>
      <c r="O19" s="113"/>
      <c r="P19" s="113"/>
    </row>
    <row r="20" spans="1:18" ht="13.5" thickBot="1" x14ac:dyDescent="0.25">
      <c r="R20" s="9"/>
    </row>
    <row r="21" spans="1:18" x14ac:dyDescent="0.2">
      <c r="A21" s="83" t="s">
        <v>14</v>
      </c>
      <c r="B21" s="81" t="s">
        <v>18</v>
      </c>
      <c r="C21" s="83" t="s">
        <v>53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2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1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1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1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1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1</v>
      </c>
      <c r="F28" s="18">
        <v>0</v>
      </c>
      <c r="G28" s="18">
        <v>1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0</v>
      </c>
      <c r="E29" s="18">
        <v>0</v>
      </c>
      <c r="F29" s="18">
        <v>0</v>
      </c>
      <c r="G29" s="18">
        <v>2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2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0</v>
      </c>
      <c r="E30" s="18">
        <v>2</v>
      </c>
      <c r="F30" s="18">
        <v>1</v>
      </c>
      <c r="G30" s="18">
        <v>5</v>
      </c>
      <c r="H30" s="18">
        <v>3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11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1</v>
      </c>
      <c r="E31" s="18">
        <v>2</v>
      </c>
      <c r="F31" s="18">
        <v>1</v>
      </c>
      <c r="G31" s="18">
        <v>2</v>
      </c>
      <c r="H31" s="18">
        <v>4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10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1</v>
      </c>
      <c r="E32" s="18">
        <v>1</v>
      </c>
      <c r="F32" s="18">
        <v>5</v>
      </c>
      <c r="G32" s="18">
        <v>1</v>
      </c>
      <c r="H32" s="18">
        <v>0</v>
      </c>
      <c r="I32" s="18">
        <v>1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9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3</v>
      </c>
      <c r="E33" s="18">
        <v>1</v>
      </c>
      <c r="F33" s="18">
        <v>9</v>
      </c>
      <c r="G33" s="18">
        <v>4</v>
      </c>
      <c r="H33" s="18">
        <v>1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18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0</v>
      </c>
      <c r="D34" s="18">
        <v>0</v>
      </c>
      <c r="E34" s="18">
        <v>2</v>
      </c>
      <c r="F34" s="18">
        <v>6</v>
      </c>
      <c r="G34" s="18">
        <v>1</v>
      </c>
      <c r="H34" s="18">
        <v>1</v>
      </c>
      <c r="I34" s="18">
        <v>1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11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0</v>
      </c>
      <c r="E35" s="18">
        <v>4</v>
      </c>
      <c r="F35" s="18">
        <v>4</v>
      </c>
      <c r="G35" s="18">
        <v>3</v>
      </c>
      <c r="H35" s="18">
        <v>1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12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0</v>
      </c>
      <c r="E36" s="18">
        <v>3</v>
      </c>
      <c r="F36" s="18">
        <v>8</v>
      </c>
      <c r="G36" s="18">
        <v>4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15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0</v>
      </c>
      <c r="D37" s="18">
        <v>2</v>
      </c>
      <c r="E37" s="18">
        <v>4</v>
      </c>
      <c r="F37" s="18">
        <v>10</v>
      </c>
      <c r="G37" s="18">
        <v>5</v>
      </c>
      <c r="H37" s="18">
        <v>2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23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1</v>
      </c>
      <c r="E38" s="18">
        <v>4</v>
      </c>
      <c r="F38" s="18">
        <v>1</v>
      </c>
      <c r="G38" s="18">
        <v>3</v>
      </c>
      <c r="H38" s="18">
        <v>1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10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1</v>
      </c>
      <c r="D39" s="18">
        <v>1</v>
      </c>
      <c r="E39" s="18">
        <v>3</v>
      </c>
      <c r="F39" s="18">
        <v>8</v>
      </c>
      <c r="G39" s="18">
        <v>9</v>
      </c>
      <c r="H39" s="18">
        <v>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23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0</v>
      </c>
      <c r="D40" s="18">
        <v>1</v>
      </c>
      <c r="E40" s="18">
        <v>2</v>
      </c>
      <c r="F40" s="18">
        <v>8</v>
      </c>
      <c r="G40" s="18">
        <v>4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15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1</v>
      </c>
      <c r="D41" s="18">
        <v>0</v>
      </c>
      <c r="E41" s="18">
        <v>0</v>
      </c>
      <c r="F41" s="18">
        <v>5</v>
      </c>
      <c r="G41" s="18">
        <v>5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11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1</v>
      </c>
      <c r="E42" s="18">
        <v>3</v>
      </c>
      <c r="F42" s="18">
        <v>2</v>
      </c>
      <c r="G42" s="18">
        <v>3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9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2</v>
      </c>
      <c r="F43" s="18">
        <v>2</v>
      </c>
      <c r="G43" s="18">
        <v>1</v>
      </c>
      <c r="H43" s="18">
        <v>3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8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0</v>
      </c>
      <c r="E44" s="18">
        <v>0</v>
      </c>
      <c r="F44" s="18">
        <v>1</v>
      </c>
      <c r="G44" s="18">
        <v>2</v>
      </c>
      <c r="H44" s="18">
        <v>0</v>
      </c>
      <c r="I44" s="18">
        <v>1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4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2</v>
      </c>
      <c r="G45" s="18">
        <v>0</v>
      </c>
      <c r="H45" s="18">
        <v>1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3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1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1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1</v>
      </c>
      <c r="H48" s="18">
        <v>0</v>
      </c>
      <c r="I48" s="18">
        <v>1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2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1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1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1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0</v>
      </c>
      <c r="F53" s="18">
        <v>0</v>
      </c>
      <c r="G53" s="18">
        <v>3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3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1</v>
      </c>
      <c r="D54" s="18">
        <v>0</v>
      </c>
      <c r="E54" s="18">
        <v>1</v>
      </c>
      <c r="F54" s="18">
        <v>5</v>
      </c>
      <c r="G54" s="18">
        <v>4</v>
      </c>
      <c r="H54" s="18">
        <v>2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13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0</v>
      </c>
      <c r="E55" s="18">
        <v>3</v>
      </c>
      <c r="F55" s="18">
        <v>3</v>
      </c>
      <c r="G55" s="18">
        <v>3</v>
      </c>
      <c r="H55" s="18">
        <v>2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11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1</v>
      </c>
      <c r="D56" s="18">
        <v>1</v>
      </c>
      <c r="E56" s="18">
        <v>3</v>
      </c>
      <c r="F56" s="18">
        <v>2</v>
      </c>
      <c r="G56" s="18">
        <v>5</v>
      </c>
      <c r="H56" s="18">
        <v>4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16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0</v>
      </c>
      <c r="D57" s="18">
        <v>0</v>
      </c>
      <c r="E57" s="18">
        <v>2</v>
      </c>
      <c r="F57" s="18">
        <v>8</v>
      </c>
      <c r="G57" s="18">
        <v>2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12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3</v>
      </c>
      <c r="E58" s="21">
        <v>1</v>
      </c>
      <c r="F58" s="21">
        <v>2</v>
      </c>
      <c r="G58" s="21">
        <v>4</v>
      </c>
      <c r="H58" s="21">
        <v>1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11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0</v>
      </c>
      <c r="E59" s="18">
        <v>1</v>
      </c>
      <c r="F59" s="18">
        <v>11</v>
      </c>
      <c r="G59" s="18">
        <v>6</v>
      </c>
      <c r="H59" s="18">
        <v>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19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0</v>
      </c>
      <c r="D60" s="18">
        <v>1</v>
      </c>
      <c r="E60" s="18">
        <v>1</v>
      </c>
      <c r="F60" s="18">
        <v>5</v>
      </c>
      <c r="G60" s="18">
        <v>5</v>
      </c>
      <c r="H60" s="18">
        <v>2</v>
      </c>
      <c r="I60" s="18">
        <v>0</v>
      </c>
      <c r="J60" s="18">
        <v>1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15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0</v>
      </c>
      <c r="E61" s="18">
        <v>2</v>
      </c>
      <c r="F61" s="18">
        <v>3</v>
      </c>
      <c r="G61" s="18">
        <v>7</v>
      </c>
      <c r="H61" s="18">
        <v>2</v>
      </c>
      <c r="I61" s="18">
        <v>1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15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0</v>
      </c>
      <c r="D62" s="18">
        <v>0</v>
      </c>
      <c r="E62" s="18">
        <v>2</v>
      </c>
      <c r="F62" s="18">
        <v>6</v>
      </c>
      <c r="G62" s="18">
        <v>4</v>
      </c>
      <c r="H62" s="18">
        <v>1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13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0</v>
      </c>
      <c r="D63" s="18">
        <v>1</v>
      </c>
      <c r="E63" s="18">
        <v>1</v>
      </c>
      <c r="F63" s="18">
        <v>5</v>
      </c>
      <c r="G63" s="18">
        <v>3</v>
      </c>
      <c r="H63" s="18">
        <v>3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13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0</v>
      </c>
      <c r="D64" s="21">
        <v>1</v>
      </c>
      <c r="E64" s="21">
        <v>4</v>
      </c>
      <c r="F64" s="21">
        <v>8</v>
      </c>
      <c r="G64" s="21">
        <v>3</v>
      </c>
      <c r="H64" s="21">
        <v>2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18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0</v>
      </c>
      <c r="E65" s="18">
        <v>0</v>
      </c>
      <c r="F65" s="18">
        <v>8</v>
      </c>
      <c r="G65" s="18">
        <v>3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11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0</v>
      </c>
      <c r="E66" s="18">
        <v>2</v>
      </c>
      <c r="F66" s="18">
        <v>4</v>
      </c>
      <c r="G66" s="18">
        <v>0</v>
      </c>
      <c r="H66" s="18">
        <v>0</v>
      </c>
      <c r="I66" s="18">
        <v>0</v>
      </c>
      <c r="J66" s="18">
        <v>0</v>
      </c>
      <c r="K66" s="18">
        <v>1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7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1</v>
      </c>
      <c r="E67" s="18">
        <v>1</v>
      </c>
      <c r="F67" s="18">
        <v>1</v>
      </c>
      <c r="G67" s="18">
        <v>6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9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0</v>
      </c>
      <c r="E68" s="18">
        <v>1</v>
      </c>
      <c r="F68" s="18">
        <v>8</v>
      </c>
      <c r="G68" s="18">
        <v>6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15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2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2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7" t="s">
        <v>5</v>
      </c>
      <c r="B72" s="88"/>
      <c r="C72" s="31">
        <f>SUM(C23:C70)</f>
        <v>4</v>
      </c>
      <c r="D72" s="31">
        <f t="shared" ref="D72:R72" si="3">SUM(D23:D70)</f>
        <v>19</v>
      </c>
      <c r="E72" s="31">
        <f t="shared" ref="E72" si="4">SUM(E23:E70)</f>
        <v>61</v>
      </c>
      <c r="F72" s="31">
        <f t="shared" ref="F72" si="5">SUM(F23:F70)</f>
        <v>155</v>
      </c>
      <c r="G72" s="31">
        <f t="shared" ref="G72" si="6">SUM(G23:G70)</f>
        <v>123</v>
      </c>
      <c r="H72" s="31">
        <f t="shared" ref="H72:I72" si="7">SUM(H23:H70)</f>
        <v>38</v>
      </c>
      <c r="I72" s="31">
        <f t="shared" si="7"/>
        <v>5</v>
      </c>
      <c r="J72" s="31">
        <f t="shared" ref="J72" si="8">SUM(J23:J70)</f>
        <v>1</v>
      </c>
      <c r="K72" s="31">
        <f t="shared" ref="K72" si="9">SUM(K23:K70)</f>
        <v>1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407</v>
      </c>
    </row>
    <row r="73" spans="1:18" s="32" customFormat="1" x14ac:dyDescent="0.2">
      <c r="A73" s="87" t="s">
        <v>6</v>
      </c>
      <c r="B73" s="88"/>
      <c r="C73" s="33">
        <f>C72/R72</f>
        <v>9.8280098280098278E-3</v>
      </c>
      <c r="D73" s="33">
        <f>D72/R72</f>
        <v>4.6683046683046681E-2</v>
      </c>
      <c r="E73" s="33">
        <f>E72/R72</f>
        <v>0.14987714987714987</v>
      </c>
      <c r="F73" s="33">
        <f>F72/R72</f>
        <v>0.38083538083538082</v>
      </c>
      <c r="G73" s="33">
        <f>G72/R72</f>
        <v>0.30221130221130221</v>
      </c>
      <c r="H73" s="33">
        <f>H72/R72</f>
        <v>9.3366093366093361E-2</v>
      </c>
      <c r="I73" s="33">
        <f>I72/R72</f>
        <v>1.2285012285012284E-2</v>
      </c>
      <c r="J73" s="33">
        <f>J72/R72</f>
        <v>2.4570024570024569E-3</v>
      </c>
      <c r="K73" s="33">
        <f>K72/R72</f>
        <v>2.4570024570024569E-3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7" t="s">
        <v>15</v>
      </c>
      <c r="B75" s="88"/>
      <c r="C75" s="31">
        <f>SUM(C23:C46)</f>
        <v>2</v>
      </c>
      <c r="D75" s="31">
        <f t="shared" ref="D75:R75" si="16">SUM(D23:D46)</f>
        <v>11</v>
      </c>
      <c r="E75" s="31">
        <f t="shared" si="16"/>
        <v>34</v>
      </c>
      <c r="F75" s="31">
        <f t="shared" si="16"/>
        <v>74</v>
      </c>
      <c r="G75" s="31">
        <f t="shared" si="16"/>
        <v>58</v>
      </c>
      <c r="H75" s="31">
        <f t="shared" si="16"/>
        <v>18</v>
      </c>
      <c r="I75" s="31">
        <f t="shared" ref="I75" si="17">SUM(I23:I46)</f>
        <v>3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200</v>
      </c>
    </row>
    <row r="76" spans="1:18" s="32" customFormat="1" x14ac:dyDescent="0.2">
      <c r="A76" s="87" t="s">
        <v>6</v>
      </c>
      <c r="B76" s="88"/>
      <c r="C76" s="33">
        <f>C75/R75</f>
        <v>0.01</v>
      </c>
      <c r="D76" s="33">
        <f>D75/R75</f>
        <v>5.5E-2</v>
      </c>
      <c r="E76" s="33">
        <f>E75/R75</f>
        <v>0.17</v>
      </c>
      <c r="F76" s="33">
        <f>F75/R75</f>
        <v>0.37</v>
      </c>
      <c r="G76" s="33">
        <f>G75/R75</f>
        <v>0.28999999999999998</v>
      </c>
      <c r="H76" s="33">
        <f>H75/R75</f>
        <v>0.09</v>
      </c>
      <c r="I76" s="33">
        <f>I75/R75</f>
        <v>1.4999999999999999E-2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7" t="s">
        <v>16</v>
      </c>
      <c r="B78" s="88"/>
      <c r="C78" s="31">
        <f>SUM(C47:C70)</f>
        <v>2</v>
      </c>
      <c r="D78" s="31">
        <f t="shared" ref="D78:R78" si="18">SUM(D47:D70)</f>
        <v>8</v>
      </c>
      <c r="E78" s="31">
        <f t="shared" si="18"/>
        <v>27</v>
      </c>
      <c r="F78" s="31">
        <f t="shared" si="18"/>
        <v>81</v>
      </c>
      <c r="G78" s="31">
        <f t="shared" si="18"/>
        <v>65</v>
      </c>
      <c r="H78" s="31">
        <f t="shared" si="18"/>
        <v>20</v>
      </c>
      <c r="I78" s="31">
        <f t="shared" ref="I78" si="19">SUM(I47:I70)</f>
        <v>2</v>
      </c>
      <c r="J78" s="31">
        <f t="shared" si="18"/>
        <v>1</v>
      </c>
      <c r="K78" s="31">
        <f t="shared" si="18"/>
        <v>1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207</v>
      </c>
    </row>
    <row r="79" spans="1:18" s="32" customFormat="1" x14ac:dyDescent="0.2">
      <c r="A79" s="87" t="s">
        <v>6</v>
      </c>
      <c r="B79" s="88"/>
      <c r="C79" s="33">
        <f>C78/R78</f>
        <v>9.6618357487922701E-3</v>
      </c>
      <c r="D79" s="33">
        <f>D78/R78</f>
        <v>3.864734299516908E-2</v>
      </c>
      <c r="E79" s="33">
        <f>E78/R78</f>
        <v>0.13043478260869565</v>
      </c>
      <c r="F79" s="33">
        <f>F78/R78</f>
        <v>0.39130434782608697</v>
      </c>
      <c r="G79" s="33">
        <f>G78/R78</f>
        <v>0.3140096618357488</v>
      </c>
      <c r="H79" s="33">
        <f>H78/R78</f>
        <v>9.6618357487922704E-2</v>
      </c>
      <c r="I79" s="33">
        <f>I78/R78</f>
        <v>9.6618357487922701E-3</v>
      </c>
      <c r="J79" s="33">
        <f>J78/R78</f>
        <v>4.830917874396135E-3</v>
      </c>
      <c r="K79" s="33">
        <f>K78/R78</f>
        <v>4.830917874396135E-3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7" t="s">
        <v>17</v>
      </c>
      <c r="B81" s="88"/>
      <c r="C81" s="31">
        <f>C72/2</f>
        <v>2</v>
      </c>
      <c r="D81" s="31">
        <f t="shared" ref="D81:R81" si="20">D72/2</f>
        <v>9.5</v>
      </c>
      <c r="E81" s="31">
        <f t="shared" si="20"/>
        <v>30.5</v>
      </c>
      <c r="F81" s="31">
        <f t="shared" si="20"/>
        <v>77.5</v>
      </c>
      <c r="G81" s="31">
        <f t="shared" si="20"/>
        <v>61.5</v>
      </c>
      <c r="H81" s="31">
        <f t="shared" si="20"/>
        <v>19</v>
      </c>
      <c r="I81" s="31">
        <f t="shared" ref="I81" si="21">I72/2</f>
        <v>2.5</v>
      </c>
      <c r="J81" s="31">
        <f t="shared" si="20"/>
        <v>0.5</v>
      </c>
      <c r="K81" s="31">
        <f t="shared" si="20"/>
        <v>0.5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203.5</v>
      </c>
    </row>
    <row r="82" spans="1:18" s="32" customFormat="1" x14ac:dyDescent="0.2">
      <c r="A82" s="87" t="s">
        <v>6</v>
      </c>
      <c r="B82" s="88"/>
      <c r="C82" s="33">
        <f>C81/R81</f>
        <v>9.8280098280098278E-3</v>
      </c>
      <c r="D82" s="33">
        <f>D81/R81</f>
        <v>4.6683046683046681E-2</v>
      </c>
      <c r="E82" s="33">
        <f>E81/R81</f>
        <v>0.14987714987714987</v>
      </c>
      <c r="F82" s="33">
        <f>F81/R81</f>
        <v>0.38083538083538082</v>
      </c>
      <c r="G82" s="33">
        <f>G81/R81</f>
        <v>0.30221130221130221</v>
      </c>
      <c r="H82" s="33">
        <f>H81/R81</f>
        <v>9.3366093366093361E-2</v>
      </c>
      <c r="I82" s="33">
        <f>I81/R81</f>
        <v>1.2285012285012284E-2</v>
      </c>
      <c r="J82" s="33">
        <f>J81/R81</f>
        <v>2.4570024570024569E-3</v>
      </c>
      <c r="K82" s="33">
        <f>K81/R81</f>
        <v>2.4570024570024569E-3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3" t="s">
        <v>14</v>
      </c>
      <c r="B84" s="81" t="s">
        <v>18</v>
      </c>
      <c r="C84" s="83" t="s">
        <v>54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2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1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1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1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1</v>
      </c>
      <c r="G92" s="18">
        <v>4</v>
      </c>
      <c r="H92" s="18">
        <v>0</v>
      </c>
      <c r="I92" s="18">
        <v>1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6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1</v>
      </c>
      <c r="G93" s="18">
        <v>4</v>
      </c>
      <c r="H93" s="18">
        <v>4</v>
      </c>
      <c r="I93" s="18">
        <v>2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11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1</v>
      </c>
      <c r="G94" s="18">
        <v>4</v>
      </c>
      <c r="H94" s="18">
        <v>1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6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0</v>
      </c>
      <c r="E95" s="18">
        <v>3</v>
      </c>
      <c r="F95" s="18">
        <v>2</v>
      </c>
      <c r="G95" s="18">
        <v>2</v>
      </c>
      <c r="H95" s="18">
        <v>5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12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0</v>
      </c>
      <c r="D96" s="18">
        <v>0</v>
      </c>
      <c r="E96" s="18">
        <v>1</v>
      </c>
      <c r="F96" s="18">
        <v>5</v>
      </c>
      <c r="G96" s="18">
        <v>4</v>
      </c>
      <c r="H96" s="18">
        <v>2</v>
      </c>
      <c r="I96" s="18">
        <v>2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14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0</v>
      </c>
      <c r="D97" s="18">
        <v>0</v>
      </c>
      <c r="E97" s="18">
        <v>3</v>
      </c>
      <c r="F97" s="18">
        <v>3</v>
      </c>
      <c r="G97" s="18">
        <v>5</v>
      </c>
      <c r="H97" s="18">
        <v>5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16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1</v>
      </c>
      <c r="E98" s="18">
        <v>0</v>
      </c>
      <c r="F98" s="18">
        <v>5</v>
      </c>
      <c r="G98" s="18">
        <v>10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16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8</v>
      </c>
      <c r="G99" s="18">
        <v>2</v>
      </c>
      <c r="H99" s="18">
        <v>4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14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0</v>
      </c>
      <c r="E100" s="18">
        <v>4</v>
      </c>
      <c r="F100" s="18">
        <v>6</v>
      </c>
      <c r="G100" s="18">
        <v>4</v>
      </c>
      <c r="H100" s="18">
        <v>3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17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1</v>
      </c>
      <c r="E101" s="18">
        <v>1</v>
      </c>
      <c r="F101" s="18">
        <v>5</v>
      </c>
      <c r="G101" s="18">
        <v>8</v>
      </c>
      <c r="H101" s="18">
        <v>0</v>
      </c>
      <c r="I101" s="18">
        <v>1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16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0</v>
      </c>
      <c r="E102" s="18">
        <v>2</v>
      </c>
      <c r="F102" s="18">
        <v>6</v>
      </c>
      <c r="G102" s="18">
        <v>5</v>
      </c>
      <c r="H102" s="18">
        <v>4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17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0</v>
      </c>
      <c r="E103" s="18">
        <v>3</v>
      </c>
      <c r="F103" s="18">
        <v>7</v>
      </c>
      <c r="G103" s="18">
        <v>10</v>
      </c>
      <c r="H103" s="18">
        <v>3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23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6</v>
      </c>
      <c r="G104" s="18">
        <v>8</v>
      </c>
      <c r="H104" s="18">
        <v>1</v>
      </c>
      <c r="I104" s="18">
        <v>0</v>
      </c>
      <c r="J104" s="18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16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0</v>
      </c>
      <c r="E105" s="18">
        <v>1</v>
      </c>
      <c r="F105" s="18">
        <v>0</v>
      </c>
      <c r="G105" s="18">
        <v>4</v>
      </c>
      <c r="H105" s="18">
        <v>2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7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5</v>
      </c>
      <c r="H106" s="18">
        <v>1</v>
      </c>
      <c r="I106" s="18">
        <v>1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7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1</v>
      </c>
      <c r="H107" s="18">
        <v>1</v>
      </c>
      <c r="I107" s="18">
        <v>1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3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2</v>
      </c>
      <c r="H108" s="18">
        <v>1</v>
      </c>
      <c r="I108" s="18">
        <v>0</v>
      </c>
      <c r="J108" s="18">
        <v>1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4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2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2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3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3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0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2</v>
      </c>
      <c r="G116" s="18">
        <v>2</v>
      </c>
      <c r="H116" s="18">
        <v>1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5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2</v>
      </c>
      <c r="G117" s="18">
        <v>5</v>
      </c>
      <c r="H117" s="18">
        <v>0</v>
      </c>
      <c r="I117" s="18">
        <v>1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8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0</v>
      </c>
      <c r="E118" s="18">
        <v>1</v>
      </c>
      <c r="F118" s="18">
        <v>1</v>
      </c>
      <c r="G118" s="18">
        <v>6</v>
      </c>
      <c r="H118" s="18">
        <v>1</v>
      </c>
      <c r="I118" s="18">
        <v>1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10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5</v>
      </c>
      <c r="G119" s="18">
        <v>3</v>
      </c>
      <c r="H119" s="18">
        <v>2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10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6</v>
      </c>
      <c r="G120" s="18">
        <v>4</v>
      </c>
      <c r="H120" s="18">
        <v>2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12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1</v>
      </c>
      <c r="E121" s="21">
        <v>3</v>
      </c>
      <c r="F121" s="21">
        <v>4</v>
      </c>
      <c r="G121" s="21">
        <v>3</v>
      </c>
      <c r="H121" s="21">
        <v>3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14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0</v>
      </c>
      <c r="E122" s="18">
        <v>3</v>
      </c>
      <c r="F122" s="18">
        <v>10</v>
      </c>
      <c r="G122" s="18">
        <v>7</v>
      </c>
      <c r="H122" s="18">
        <v>2</v>
      </c>
      <c r="I122" s="18">
        <v>1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23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2</v>
      </c>
      <c r="G123" s="18">
        <v>5</v>
      </c>
      <c r="H123" s="18">
        <v>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11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0</v>
      </c>
      <c r="D124" s="18">
        <v>0</v>
      </c>
      <c r="E124" s="18">
        <v>4</v>
      </c>
      <c r="F124" s="18">
        <v>3</v>
      </c>
      <c r="G124" s="18">
        <v>5</v>
      </c>
      <c r="H124" s="18">
        <v>4</v>
      </c>
      <c r="I124" s="18">
        <v>1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17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0</v>
      </c>
      <c r="D125" s="18">
        <v>0</v>
      </c>
      <c r="E125" s="18">
        <v>1</v>
      </c>
      <c r="F125" s="18">
        <v>2</v>
      </c>
      <c r="G125" s="18">
        <v>11</v>
      </c>
      <c r="H125" s="18">
        <v>3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17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0</v>
      </c>
      <c r="D126" s="18">
        <v>1</v>
      </c>
      <c r="E126" s="18">
        <v>2</v>
      </c>
      <c r="F126" s="18">
        <v>2</v>
      </c>
      <c r="G126" s="18">
        <v>5</v>
      </c>
      <c r="H126" s="18">
        <v>2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12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0</v>
      </c>
      <c r="D127" s="21">
        <v>1</v>
      </c>
      <c r="E127" s="21">
        <v>2</v>
      </c>
      <c r="F127" s="21">
        <v>7</v>
      </c>
      <c r="G127" s="21">
        <v>7</v>
      </c>
      <c r="H127" s="21">
        <v>2</v>
      </c>
      <c r="I127" s="21">
        <v>1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20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5</v>
      </c>
      <c r="G128" s="18">
        <v>4</v>
      </c>
      <c r="H128" s="18">
        <v>3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12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0</v>
      </c>
      <c r="E129" s="18">
        <v>1</v>
      </c>
      <c r="F129" s="18">
        <v>3</v>
      </c>
      <c r="G129" s="18">
        <v>6</v>
      </c>
      <c r="H129" s="18">
        <v>4</v>
      </c>
      <c r="I129" s="18">
        <v>1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15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0</v>
      </c>
      <c r="E130" s="18">
        <v>1</v>
      </c>
      <c r="F130" s="18">
        <v>2</v>
      </c>
      <c r="G130" s="18">
        <v>5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8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2</v>
      </c>
      <c r="G131" s="18">
        <v>0</v>
      </c>
      <c r="H131" s="18">
        <v>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4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1</v>
      </c>
      <c r="H132" s="18">
        <v>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4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1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1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7" t="s">
        <v>5</v>
      </c>
      <c r="B135" s="88"/>
      <c r="C135" s="31">
        <f>SUM(C86:C133)</f>
        <v>0</v>
      </c>
      <c r="D135" s="31">
        <f t="shared" ref="D135:R135" si="26">SUM(D86:D133)</f>
        <v>5</v>
      </c>
      <c r="E135" s="31">
        <f t="shared" si="26"/>
        <v>36</v>
      </c>
      <c r="F135" s="31">
        <f t="shared" si="26"/>
        <v>115</v>
      </c>
      <c r="G135" s="31">
        <f t="shared" si="26"/>
        <v>168</v>
      </c>
      <c r="H135" s="31">
        <f t="shared" si="26"/>
        <v>78</v>
      </c>
      <c r="I135" s="31">
        <f t="shared" ref="I135" si="27">SUM(I86:I133)</f>
        <v>14</v>
      </c>
      <c r="J135" s="31">
        <f t="shared" si="26"/>
        <v>2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418</v>
      </c>
    </row>
    <row r="136" spans="1:18" s="32" customFormat="1" x14ac:dyDescent="0.2">
      <c r="A136" s="87" t="s">
        <v>6</v>
      </c>
      <c r="B136" s="88"/>
      <c r="C136" s="33">
        <f>C135/R135</f>
        <v>0</v>
      </c>
      <c r="D136" s="33">
        <f>D135/R135</f>
        <v>1.1961722488038277E-2</v>
      </c>
      <c r="E136" s="33">
        <f>E135/R135</f>
        <v>8.6124401913875603E-2</v>
      </c>
      <c r="F136" s="33">
        <f>F135/R135</f>
        <v>0.27511961722488038</v>
      </c>
      <c r="G136" s="33">
        <f>G135/R135</f>
        <v>0.40191387559808611</v>
      </c>
      <c r="H136" s="33">
        <f>H135/R135</f>
        <v>0.18660287081339713</v>
      </c>
      <c r="I136" s="33">
        <f>I135/R135</f>
        <v>3.3492822966507178E-2</v>
      </c>
      <c r="J136" s="33">
        <f>J135/R135</f>
        <v>4.7846889952153108E-3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7" t="s">
        <v>15</v>
      </c>
      <c r="B138" s="88"/>
      <c r="C138" s="31">
        <f>SUM(C86:C109)</f>
        <v>0</v>
      </c>
      <c r="D138" s="31">
        <f t="shared" ref="D138:R138" si="28">SUM(D86:D109)</f>
        <v>2</v>
      </c>
      <c r="E138" s="31">
        <f t="shared" si="28"/>
        <v>18</v>
      </c>
      <c r="F138" s="31">
        <f t="shared" si="28"/>
        <v>57</v>
      </c>
      <c r="G138" s="31">
        <f t="shared" si="28"/>
        <v>86</v>
      </c>
      <c r="H138" s="31">
        <f t="shared" si="28"/>
        <v>38</v>
      </c>
      <c r="I138" s="31">
        <f t="shared" ref="I138" si="29">SUM(I86:I109)</f>
        <v>8</v>
      </c>
      <c r="J138" s="31">
        <f t="shared" si="28"/>
        <v>2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211</v>
      </c>
    </row>
    <row r="139" spans="1:18" s="32" customFormat="1" x14ac:dyDescent="0.2">
      <c r="A139" s="87" t="s">
        <v>6</v>
      </c>
      <c r="B139" s="88"/>
      <c r="C139" s="33">
        <f>C138/R138</f>
        <v>0</v>
      </c>
      <c r="D139" s="33">
        <f>D138/R138</f>
        <v>9.4786729857819912E-3</v>
      </c>
      <c r="E139" s="33">
        <f>E138/R138</f>
        <v>8.5308056872037921E-2</v>
      </c>
      <c r="F139" s="33">
        <f>F138/R138</f>
        <v>0.27014218009478674</v>
      </c>
      <c r="G139" s="33">
        <f>G138/R138</f>
        <v>0.40758293838862558</v>
      </c>
      <c r="H139" s="33">
        <f>H138/R138</f>
        <v>0.18009478672985782</v>
      </c>
      <c r="I139" s="33">
        <f>I138/R138</f>
        <v>3.7914691943127965E-2</v>
      </c>
      <c r="J139" s="33">
        <f>J138/R138</f>
        <v>9.4786729857819912E-3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7" t="s">
        <v>16</v>
      </c>
      <c r="B141" s="88"/>
      <c r="C141" s="31">
        <f>SUM(C110:C133)</f>
        <v>0</v>
      </c>
      <c r="D141" s="31">
        <f t="shared" ref="D141:R141" si="30">SUM(D110:D133)</f>
        <v>3</v>
      </c>
      <c r="E141" s="31">
        <f t="shared" si="30"/>
        <v>18</v>
      </c>
      <c r="F141" s="31">
        <f t="shared" si="30"/>
        <v>58</v>
      </c>
      <c r="G141" s="31">
        <f t="shared" si="30"/>
        <v>82</v>
      </c>
      <c r="H141" s="31">
        <f t="shared" si="30"/>
        <v>40</v>
      </c>
      <c r="I141" s="31">
        <f t="shared" ref="I141" si="31">SUM(I110:I133)</f>
        <v>6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207</v>
      </c>
    </row>
    <row r="142" spans="1:18" s="32" customFormat="1" x14ac:dyDescent="0.2">
      <c r="A142" s="87" t="s">
        <v>6</v>
      </c>
      <c r="B142" s="88"/>
      <c r="C142" s="33">
        <f>C141/R141</f>
        <v>0</v>
      </c>
      <c r="D142" s="33">
        <f>D141/R141</f>
        <v>1.4492753623188406E-2</v>
      </c>
      <c r="E142" s="33">
        <f>E141/R141</f>
        <v>8.6956521739130432E-2</v>
      </c>
      <c r="F142" s="33">
        <f>F141/R141</f>
        <v>0.28019323671497587</v>
      </c>
      <c r="G142" s="33">
        <f>G141/R141</f>
        <v>0.39613526570048307</v>
      </c>
      <c r="H142" s="33">
        <f>H141/R141</f>
        <v>0.19323671497584541</v>
      </c>
      <c r="I142" s="33">
        <f>I141/R141</f>
        <v>2.8985507246376812E-2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7" t="s">
        <v>17</v>
      </c>
      <c r="B144" s="88"/>
      <c r="C144" s="31">
        <f>C135/2</f>
        <v>0</v>
      </c>
      <c r="D144" s="31">
        <f t="shared" ref="D144:R144" si="32">D135/2</f>
        <v>2.5</v>
      </c>
      <c r="E144" s="31">
        <f t="shared" si="32"/>
        <v>18</v>
      </c>
      <c r="F144" s="31">
        <f t="shared" si="32"/>
        <v>57.5</v>
      </c>
      <c r="G144" s="31">
        <f t="shared" si="32"/>
        <v>84</v>
      </c>
      <c r="H144" s="31">
        <f t="shared" si="32"/>
        <v>39</v>
      </c>
      <c r="I144" s="31">
        <f t="shared" ref="I144" si="33">I135/2</f>
        <v>7</v>
      </c>
      <c r="J144" s="31">
        <f t="shared" si="32"/>
        <v>1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209</v>
      </c>
    </row>
    <row r="145" spans="1:18" s="32" customFormat="1" x14ac:dyDescent="0.2">
      <c r="A145" s="87" t="s">
        <v>6</v>
      </c>
      <c r="B145" s="88"/>
      <c r="C145" s="33">
        <f>C144/R144</f>
        <v>0</v>
      </c>
      <c r="D145" s="33">
        <f>D144/R144</f>
        <v>1.1961722488038277E-2</v>
      </c>
      <c r="E145" s="33">
        <f>E144/R144</f>
        <v>8.6124401913875603E-2</v>
      </c>
      <c r="F145" s="33">
        <f>F144/R144</f>
        <v>0.27511961722488038</v>
      </c>
      <c r="G145" s="33">
        <f>G144/R144</f>
        <v>0.40191387559808611</v>
      </c>
      <c r="H145" s="33">
        <f>H144/R144</f>
        <v>0.18660287081339713</v>
      </c>
      <c r="I145" s="33">
        <f>I144/R144</f>
        <v>3.3492822966507178E-2</v>
      </c>
      <c r="J145" s="33">
        <f>J144/R144</f>
        <v>4.7846889952153108E-3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14</v>
      </c>
      <c r="B147" s="81" t="s">
        <v>18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2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1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1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2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1</v>
      </c>
      <c r="G151" s="37">
        <f t="shared" si="39"/>
        <v>1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2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1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1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1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1</v>
      </c>
      <c r="F154" s="37">
        <f t="shared" si="39"/>
        <v>0</v>
      </c>
      <c r="G154" s="37">
        <f t="shared" si="39"/>
        <v>1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2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0</v>
      </c>
      <c r="E155" s="37">
        <f t="shared" si="39"/>
        <v>0</v>
      </c>
      <c r="F155" s="37">
        <f t="shared" si="39"/>
        <v>1</v>
      </c>
      <c r="G155" s="37">
        <f t="shared" si="39"/>
        <v>6</v>
      </c>
      <c r="H155" s="37">
        <f t="shared" si="39"/>
        <v>0</v>
      </c>
      <c r="I155" s="37">
        <f t="shared" si="36"/>
        <v>1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8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0</v>
      </c>
      <c r="E156" s="37">
        <f t="shared" si="39"/>
        <v>2</v>
      </c>
      <c r="F156" s="37">
        <f t="shared" si="39"/>
        <v>2</v>
      </c>
      <c r="G156" s="37">
        <f t="shared" si="39"/>
        <v>9</v>
      </c>
      <c r="H156" s="37">
        <f t="shared" si="39"/>
        <v>7</v>
      </c>
      <c r="I156" s="37">
        <f t="shared" si="36"/>
        <v>2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22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1</v>
      </c>
      <c r="E157" s="37">
        <f t="shared" si="39"/>
        <v>2</v>
      </c>
      <c r="F157" s="37">
        <f t="shared" si="39"/>
        <v>2</v>
      </c>
      <c r="G157" s="37">
        <f t="shared" si="39"/>
        <v>6</v>
      </c>
      <c r="H157" s="37">
        <f t="shared" si="39"/>
        <v>5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16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0</v>
      </c>
      <c r="D158" s="37">
        <f t="shared" si="39"/>
        <v>1</v>
      </c>
      <c r="E158" s="37">
        <f t="shared" si="39"/>
        <v>4</v>
      </c>
      <c r="F158" s="37">
        <f t="shared" si="39"/>
        <v>7</v>
      </c>
      <c r="G158" s="37">
        <f t="shared" si="39"/>
        <v>3</v>
      </c>
      <c r="H158" s="37">
        <f t="shared" si="39"/>
        <v>5</v>
      </c>
      <c r="I158" s="37">
        <f t="shared" si="36"/>
        <v>1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21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0</v>
      </c>
      <c r="D159" s="37">
        <f t="shared" si="39"/>
        <v>3</v>
      </c>
      <c r="E159" s="37">
        <f t="shared" si="39"/>
        <v>2</v>
      </c>
      <c r="F159" s="37">
        <f t="shared" si="39"/>
        <v>14</v>
      </c>
      <c r="G159" s="37">
        <f t="shared" si="39"/>
        <v>8</v>
      </c>
      <c r="H159" s="37">
        <f t="shared" si="39"/>
        <v>3</v>
      </c>
      <c r="I159" s="37">
        <f t="shared" si="36"/>
        <v>2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32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0</v>
      </c>
      <c r="D160" s="37">
        <f t="shared" si="39"/>
        <v>0</v>
      </c>
      <c r="E160" s="37">
        <f t="shared" si="39"/>
        <v>5</v>
      </c>
      <c r="F160" s="37">
        <f t="shared" si="39"/>
        <v>9</v>
      </c>
      <c r="G160" s="37">
        <f t="shared" si="39"/>
        <v>6</v>
      </c>
      <c r="H160" s="37">
        <f t="shared" si="39"/>
        <v>6</v>
      </c>
      <c r="I160" s="37">
        <f t="shared" si="36"/>
        <v>1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27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1</v>
      </c>
      <c r="E161" s="37">
        <f t="shared" si="39"/>
        <v>4</v>
      </c>
      <c r="F161" s="37">
        <f t="shared" si="39"/>
        <v>9</v>
      </c>
      <c r="G161" s="37">
        <f t="shared" si="39"/>
        <v>13</v>
      </c>
      <c r="H161" s="37">
        <f t="shared" si="39"/>
        <v>1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28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0</v>
      </c>
      <c r="D162" s="37">
        <f t="shared" si="39"/>
        <v>0</v>
      </c>
      <c r="E162" s="37">
        <f t="shared" si="39"/>
        <v>3</v>
      </c>
      <c r="F162" s="37">
        <f t="shared" si="39"/>
        <v>16</v>
      </c>
      <c r="G162" s="37">
        <f t="shared" si="39"/>
        <v>6</v>
      </c>
      <c r="H162" s="37">
        <f t="shared" si="39"/>
        <v>4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29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0</v>
      </c>
      <c r="D163" s="37">
        <f t="shared" si="39"/>
        <v>2</v>
      </c>
      <c r="E163" s="37">
        <f t="shared" si="39"/>
        <v>8</v>
      </c>
      <c r="F163" s="37">
        <f t="shared" si="39"/>
        <v>16</v>
      </c>
      <c r="G163" s="37">
        <f t="shared" si="39"/>
        <v>9</v>
      </c>
      <c r="H163" s="37">
        <f t="shared" si="39"/>
        <v>5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40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0</v>
      </c>
      <c r="D164" s="37">
        <f t="shared" si="39"/>
        <v>2</v>
      </c>
      <c r="E164" s="37">
        <f t="shared" si="39"/>
        <v>5</v>
      </c>
      <c r="F164" s="37">
        <f t="shared" si="39"/>
        <v>6</v>
      </c>
      <c r="G164" s="37">
        <f t="shared" si="39"/>
        <v>11</v>
      </c>
      <c r="H164" s="37">
        <f t="shared" si="39"/>
        <v>1</v>
      </c>
      <c r="I164" s="37">
        <f t="shared" si="36"/>
        <v>1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26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1</v>
      </c>
      <c r="D165" s="37">
        <f t="shared" si="39"/>
        <v>1</v>
      </c>
      <c r="E165" s="37">
        <f t="shared" si="39"/>
        <v>5</v>
      </c>
      <c r="F165" s="37">
        <f t="shared" si="39"/>
        <v>14</v>
      </c>
      <c r="G165" s="37">
        <f t="shared" si="39"/>
        <v>14</v>
      </c>
      <c r="H165" s="37">
        <f t="shared" si="39"/>
        <v>5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40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0</v>
      </c>
      <c r="D166" s="37">
        <f t="shared" si="39"/>
        <v>1</v>
      </c>
      <c r="E166" s="37">
        <f t="shared" ref="E166:Q166" si="41">E103+E40</f>
        <v>5</v>
      </c>
      <c r="F166" s="37">
        <f t="shared" si="41"/>
        <v>15</v>
      </c>
      <c r="G166" s="37">
        <f t="shared" si="41"/>
        <v>14</v>
      </c>
      <c r="H166" s="37">
        <f t="shared" si="41"/>
        <v>3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38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1</v>
      </c>
      <c r="D167" s="37">
        <f t="shared" ref="D167:Q167" si="43">D104+D41</f>
        <v>0</v>
      </c>
      <c r="E167" s="37">
        <f t="shared" si="43"/>
        <v>0</v>
      </c>
      <c r="F167" s="37">
        <f t="shared" si="43"/>
        <v>11</v>
      </c>
      <c r="G167" s="37">
        <f t="shared" si="43"/>
        <v>13</v>
      </c>
      <c r="H167" s="37">
        <f t="shared" si="43"/>
        <v>1</v>
      </c>
      <c r="I167" s="37">
        <f t="shared" ref="I167" si="44">I104+I41</f>
        <v>0</v>
      </c>
      <c r="J167" s="37">
        <f t="shared" si="43"/>
        <v>1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27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1</v>
      </c>
      <c r="E168" s="37">
        <f t="shared" si="45"/>
        <v>4</v>
      </c>
      <c r="F168" s="37">
        <f t="shared" si="45"/>
        <v>2</v>
      </c>
      <c r="G168" s="37">
        <f t="shared" si="45"/>
        <v>7</v>
      </c>
      <c r="H168" s="37">
        <f t="shared" si="45"/>
        <v>2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16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2</v>
      </c>
      <c r="F169" s="37">
        <f t="shared" si="47"/>
        <v>2</v>
      </c>
      <c r="G169" s="37">
        <f t="shared" si="47"/>
        <v>6</v>
      </c>
      <c r="H169" s="37">
        <f t="shared" si="47"/>
        <v>4</v>
      </c>
      <c r="I169" s="37">
        <f t="shared" ref="I169" si="48">I106+I43</f>
        <v>1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15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0</v>
      </c>
      <c r="E170" s="37">
        <f t="shared" si="49"/>
        <v>0</v>
      </c>
      <c r="F170" s="37">
        <f t="shared" si="49"/>
        <v>1</v>
      </c>
      <c r="G170" s="37">
        <f t="shared" si="49"/>
        <v>3</v>
      </c>
      <c r="H170" s="37">
        <f t="shared" si="49"/>
        <v>1</v>
      </c>
      <c r="I170" s="37">
        <f t="shared" ref="I170" si="50">I107+I44</f>
        <v>2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7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0</v>
      </c>
      <c r="F171" s="37">
        <f t="shared" si="51"/>
        <v>2</v>
      </c>
      <c r="G171" s="37">
        <f t="shared" si="51"/>
        <v>2</v>
      </c>
      <c r="H171" s="37">
        <f t="shared" si="51"/>
        <v>2</v>
      </c>
      <c r="I171" s="37">
        <f t="shared" ref="I171" si="52">I108+I45</f>
        <v>0</v>
      </c>
      <c r="J171" s="37">
        <f t="shared" si="51"/>
        <v>1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7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3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3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1</v>
      </c>
      <c r="H174" s="37">
        <f t="shared" si="57"/>
        <v>1</v>
      </c>
      <c r="I174" s="37">
        <f t="shared" ref="I174" si="58">I111+I48</f>
        <v>1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3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1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3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3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1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1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0</v>
      </c>
      <c r="E179" s="37">
        <f t="shared" si="67"/>
        <v>0</v>
      </c>
      <c r="F179" s="37">
        <f t="shared" si="67"/>
        <v>2</v>
      </c>
      <c r="G179" s="37">
        <f t="shared" si="67"/>
        <v>5</v>
      </c>
      <c r="H179" s="37">
        <f t="shared" si="67"/>
        <v>1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8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1</v>
      </c>
      <c r="D180" s="37">
        <f t="shared" ref="D180:Q180" si="69">D117+D54</f>
        <v>0</v>
      </c>
      <c r="E180" s="37">
        <f t="shared" si="69"/>
        <v>1</v>
      </c>
      <c r="F180" s="37">
        <f t="shared" si="69"/>
        <v>7</v>
      </c>
      <c r="G180" s="37">
        <f t="shared" si="69"/>
        <v>9</v>
      </c>
      <c r="H180" s="37">
        <f t="shared" si="69"/>
        <v>2</v>
      </c>
      <c r="I180" s="37">
        <f t="shared" ref="I180" si="70">I117+I54</f>
        <v>1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21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0</v>
      </c>
      <c r="E181" s="37">
        <f t="shared" si="71"/>
        <v>4</v>
      </c>
      <c r="F181" s="37">
        <f t="shared" si="71"/>
        <v>4</v>
      </c>
      <c r="G181" s="37">
        <f t="shared" si="71"/>
        <v>9</v>
      </c>
      <c r="H181" s="37">
        <f t="shared" si="71"/>
        <v>3</v>
      </c>
      <c r="I181" s="37">
        <f t="shared" ref="I181" si="72">I118+I55</f>
        <v>1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21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1</v>
      </c>
      <c r="D182" s="37">
        <f t="shared" ref="D182:Q182" si="73">D119+D56</f>
        <v>1</v>
      </c>
      <c r="E182" s="37">
        <f t="shared" si="73"/>
        <v>3</v>
      </c>
      <c r="F182" s="37">
        <f t="shared" si="73"/>
        <v>7</v>
      </c>
      <c r="G182" s="37">
        <f t="shared" si="73"/>
        <v>8</v>
      </c>
      <c r="H182" s="37">
        <f t="shared" si="73"/>
        <v>6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26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0</v>
      </c>
      <c r="D183" s="37">
        <f t="shared" ref="D183:Q183" si="75">D120+D57</f>
        <v>0</v>
      </c>
      <c r="E183" s="37">
        <f t="shared" si="75"/>
        <v>2</v>
      </c>
      <c r="F183" s="37">
        <f t="shared" si="75"/>
        <v>14</v>
      </c>
      <c r="G183" s="37">
        <f t="shared" si="75"/>
        <v>6</v>
      </c>
      <c r="H183" s="37">
        <f t="shared" si="75"/>
        <v>2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24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4</v>
      </c>
      <c r="E184" s="37">
        <f t="shared" si="77"/>
        <v>4</v>
      </c>
      <c r="F184" s="37">
        <f t="shared" si="77"/>
        <v>6</v>
      </c>
      <c r="G184" s="37">
        <f t="shared" si="77"/>
        <v>7</v>
      </c>
      <c r="H184" s="37">
        <f t="shared" si="77"/>
        <v>4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25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0</v>
      </c>
      <c r="E185" s="37">
        <f t="shared" si="79"/>
        <v>4</v>
      </c>
      <c r="F185" s="37">
        <f t="shared" si="79"/>
        <v>21</v>
      </c>
      <c r="G185" s="37">
        <f t="shared" si="79"/>
        <v>13</v>
      </c>
      <c r="H185" s="37">
        <f t="shared" si="79"/>
        <v>3</v>
      </c>
      <c r="I185" s="37">
        <f t="shared" ref="I185" si="80">I122+I59</f>
        <v>1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42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0</v>
      </c>
      <c r="D186" s="37">
        <f t="shared" ref="D186:Q186" si="81">D123+D60</f>
        <v>1</v>
      </c>
      <c r="E186" s="37">
        <f t="shared" si="81"/>
        <v>1</v>
      </c>
      <c r="F186" s="37">
        <f t="shared" si="81"/>
        <v>7</v>
      </c>
      <c r="G186" s="37">
        <f t="shared" si="81"/>
        <v>10</v>
      </c>
      <c r="H186" s="37">
        <f t="shared" si="81"/>
        <v>6</v>
      </c>
      <c r="I186" s="37">
        <f t="shared" ref="I186" si="82">I123+I60</f>
        <v>0</v>
      </c>
      <c r="J186" s="37">
        <f t="shared" si="81"/>
        <v>1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26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0</v>
      </c>
      <c r="D187" s="37">
        <f t="shared" ref="D187:Q187" si="83">D124+D61</f>
        <v>0</v>
      </c>
      <c r="E187" s="37">
        <f t="shared" si="83"/>
        <v>6</v>
      </c>
      <c r="F187" s="37">
        <f t="shared" si="83"/>
        <v>6</v>
      </c>
      <c r="G187" s="37">
        <f t="shared" si="83"/>
        <v>12</v>
      </c>
      <c r="H187" s="37">
        <f t="shared" si="83"/>
        <v>6</v>
      </c>
      <c r="I187" s="37">
        <f t="shared" ref="I187" si="84">I124+I61</f>
        <v>2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32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0</v>
      </c>
      <c r="D188" s="37">
        <f t="shared" ref="D188:Q188" si="85">D125+D62</f>
        <v>0</v>
      </c>
      <c r="E188" s="37">
        <f t="shared" si="85"/>
        <v>3</v>
      </c>
      <c r="F188" s="37">
        <f t="shared" si="85"/>
        <v>8</v>
      </c>
      <c r="G188" s="37">
        <f t="shared" si="85"/>
        <v>15</v>
      </c>
      <c r="H188" s="37">
        <f t="shared" si="85"/>
        <v>4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30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0</v>
      </c>
      <c r="D189" s="37">
        <f t="shared" ref="D189:Q189" si="87">D126+D63</f>
        <v>2</v>
      </c>
      <c r="E189" s="37">
        <f t="shared" si="87"/>
        <v>3</v>
      </c>
      <c r="F189" s="37">
        <f t="shared" si="87"/>
        <v>7</v>
      </c>
      <c r="G189" s="37">
        <f t="shared" si="87"/>
        <v>8</v>
      </c>
      <c r="H189" s="37">
        <f t="shared" si="87"/>
        <v>5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25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2</v>
      </c>
      <c r="E190" s="37">
        <f t="shared" si="89"/>
        <v>6</v>
      </c>
      <c r="F190" s="37">
        <f t="shared" si="89"/>
        <v>15</v>
      </c>
      <c r="G190" s="37">
        <f t="shared" si="89"/>
        <v>10</v>
      </c>
      <c r="H190" s="37">
        <f t="shared" si="89"/>
        <v>4</v>
      </c>
      <c r="I190" s="37">
        <f t="shared" ref="I190" si="90">I127+I64</f>
        <v>1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38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0</v>
      </c>
      <c r="E191" s="37">
        <f t="shared" si="91"/>
        <v>0</v>
      </c>
      <c r="F191" s="37">
        <f t="shared" si="91"/>
        <v>13</v>
      </c>
      <c r="G191" s="37">
        <f t="shared" si="91"/>
        <v>7</v>
      </c>
      <c r="H191" s="37">
        <f t="shared" si="91"/>
        <v>3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23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0</v>
      </c>
      <c r="E192" s="37">
        <f t="shared" si="93"/>
        <v>3</v>
      </c>
      <c r="F192" s="37">
        <f t="shared" si="93"/>
        <v>7</v>
      </c>
      <c r="G192" s="37">
        <f t="shared" si="93"/>
        <v>6</v>
      </c>
      <c r="H192" s="37">
        <f t="shared" si="93"/>
        <v>4</v>
      </c>
      <c r="I192" s="37">
        <f t="shared" ref="I192" si="94">I129+I66</f>
        <v>1</v>
      </c>
      <c r="J192" s="37">
        <f t="shared" si="93"/>
        <v>0</v>
      </c>
      <c r="K192" s="37">
        <f t="shared" si="93"/>
        <v>1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22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1</v>
      </c>
      <c r="E193" s="37">
        <f t="shared" si="95"/>
        <v>2</v>
      </c>
      <c r="F193" s="37">
        <f t="shared" si="95"/>
        <v>3</v>
      </c>
      <c r="G193" s="37">
        <f t="shared" si="95"/>
        <v>11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17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1</v>
      </c>
      <c r="F194" s="37">
        <f t="shared" si="97"/>
        <v>10</v>
      </c>
      <c r="G194" s="37">
        <f t="shared" si="97"/>
        <v>6</v>
      </c>
      <c r="H194" s="37">
        <f t="shared" si="97"/>
        <v>2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19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0</v>
      </c>
      <c r="G195" s="37">
        <f t="shared" si="99"/>
        <v>1</v>
      </c>
      <c r="H195" s="37">
        <f t="shared" si="99"/>
        <v>3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4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2</v>
      </c>
      <c r="F196" s="39">
        <f t="shared" si="101"/>
        <v>0</v>
      </c>
      <c r="G196" s="39">
        <f t="shared" si="101"/>
        <v>0</v>
      </c>
      <c r="H196" s="39">
        <f t="shared" si="101"/>
        <v>1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3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7" t="s">
        <v>5</v>
      </c>
      <c r="B198" s="88"/>
      <c r="C198" s="31">
        <f>SUM(C149:C196)</f>
        <v>4</v>
      </c>
      <c r="D198" s="31">
        <f t="shared" ref="D198:R198" si="103">SUM(D149:D196)</f>
        <v>24</v>
      </c>
      <c r="E198" s="31">
        <f t="shared" si="103"/>
        <v>97</v>
      </c>
      <c r="F198" s="31">
        <f t="shared" si="103"/>
        <v>270</v>
      </c>
      <c r="G198" s="31">
        <f t="shared" si="103"/>
        <v>291</v>
      </c>
      <c r="H198" s="31">
        <f t="shared" si="103"/>
        <v>116</v>
      </c>
      <c r="I198" s="31">
        <f t="shared" ref="I198" si="104">SUM(I149:I196)</f>
        <v>19</v>
      </c>
      <c r="J198" s="31">
        <f t="shared" si="103"/>
        <v>3</v>
      </c>
      <c r="K198" s="31">
        <f t="shared" si="103"/>
        <v>1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825</v>
      </c>
    </row>
    <row r="199" spans="1:18" s="32" customFormat="1" x14ac:dyDescent="0.2">
      <c r="A199" s="87" t="s">
        <v>6</v>
      </c>
      <c r="B199" s="88"/>
      <c r="C199" s="33">
        <f>C198/R198</f>
        <v>4.8484848484848485E-3</v>
      </c>
      <c r="D199" s="33">
        <f>D198/R198</f>
        <v>2.9090909090909091E-2</v>
      </c>
      <c r="E199" s="33">
        <f>E198/R198</f>
        <v>0.11757575757575757</v>
      </c>
      <c r="F199" s="33">
        <f>F198/R198</f>
        <v>0.32727272727272727</v>
      </c>
      <c r="G199" s="33">
        <f>G198/R198</f>
        <v>0.35272727272727272</v>
      </c>
      <c r="H199" s="33">
        <f>H198/R198</f>
        <v>0.1406060606060606</v>
      </c>
      <c r="I199" s="33">
        <f>I198/R198</f>
        <v>2.3030303030303029E-2</v>
      </c>
      <c r="J199" s="33">
        <f>J198/R198</f>
        <v>3.6363636363636364E-3</v>
      </c>
      <c r="K199" s="33">
        <f>K198/R198</f>
        <v>1.2121212121212121E-3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7" t="s">
        <v>15</v>
      </c>
      <c r="B201" s="88"/>
      <c r="C201" s="31">
        <f>SUM(C149:C172)</f>
        <v>2</v>
      </c>
      <c r="D201" s="31">
        <f t="shared" ref="D201:R201" si="105">SUM(D149:D172)</f>
        <v>13</v>
      </c>
      <c r="E201" s="31">
        <f t="shared" si="105"/>
        <v>52</v>
      </c>
      <c r="F201" s="31">
        <f t="shared" si="105"/>
        <v>131</v>
      </c>
      <c r="G201" s="31">
        <f t="shared" si="105"/>
        <v>144</v>
      </c>
      <c r="H201" s="31">
        <f t="shared" si="105"/>
        <v>56</v>
      </c>
      <c r="I201" s="31">
        <f t="shared" ref="I201" si="106">SUM(I149:I172)</f>
        <v>11</v>
      </c>
      <c r="J201" s="31">
        <f t="shared" si="105"/>
        <v>2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411</v>
      </c>
    </row>
    <row r="202" spans="1:18" s="32" customFormat="1" x14ac:dyDescent="0.2">
      <c r="A202" s="87" t="s">
        <v>6</v>
      </c>
      <c r="B202" s="88"/>
      <c r="C202" s="33">
        <f>C201/R201</f>
        <v>4.8661800486618006E-3</v>
      </c>
      <c r="D202" s="33">
        <f>D201/R201</f>
        <v>3.1630170316301706E-2</v>
      </c>
      <c r="E202" s="33">
        <f>E201/R201</f>
        <v>0.12652068126520682</v>
      </c>
      <c r="F202" s="33">
        <f>F201/R201</f>
        <v>0.31873479318734793</v>
      </c>
      <c r="G202" s="33">
        <f>G201/R201</f>
        <v>0.35036496350364965</v>
      </c>
      <c r="H202" s="33">
        <f>H201/R201</f>
        <v>0.13625304136253041</v>
      </c>
      <c r="I202" s="33">
        <f>I201/R201</f>
        <v>2.6763990267639901E-2</v>
      </c>
      <c r="J202" s="33">
        <f>J201/R201</f>
        <v>4.8661800486618006E-3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7" t="s">
        <v>16</v>
      </c>
      <c r="B204" s="88"/>
      <c r="C204" s="31">
        <f>SUM(C173:C196)</f>
        <v>2</v>
      </c>
      <c r="D204" s="31">
        <f t="shared" ref="D204:R204" si="107">SUM(D173:D196)</f>
        <v>11</v>
      </c>
      <c r="E204" s="31">
        <f t="shared" si="107"/>
        <v>45</v>
      </c>
      <c r="F204" s="31">
        <f t="shared" si="107"/>
        <v>139</v>
      </c>
      <c r="G204" s="31">
        <f t="shared" si="107"/>
        <v>147</v>
      </c>
      <c r="H204" s="31">
        <f t="shared" si="107"/>
        <v>60</v>
      </c>
      <c r="I204" s="31">
        <f t="shared" ref="I204" si="108">SUM(I173:I196)</f>
        <v>8</v>
      </c>
      <c r="J204" s="31">
        <f t="shared" si="107"/>
        <v>1</v>
      </c>
      <c r="K204" s="31">
        <f t="shared" si="107"/>
        <v>1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414</v>
      </c>
    </row>
    <row r="205" spans="1:18" s="32" customFormat="1" x14ac:dyDescent="0.2">
      <c r="A205" s="87" t="s">
        <v>6</v>
      </c>
      <c r="B205" s="88"/>
      <c r="C205" s="33">
        <f>C204/R204</f>
        <v>4.830917874396135E-3</v>
      </c>
      <c r="D205" s="33">
        <f>D204/R204</f>
        <v>2.6570048309178744E-2</v>
      </c>
      <c r="E205" s="33">
        <f>E204/R204</f>
        <v>0.10869565217391304</v>
      </c>
      <c r="F205" s="33">
        <f>F204/R204</f>
        <v>0.33574879227053139</v>
      </c>
      <c r="G205" s="33">
        <f>G204/R204</f>
        <v>0.35507246376811596</v>
      </c>
      <c r="H205" s="33">
        <f>H204/R204</f>
        <v>0.14492753623188406</v>
      </c>
      <c r="I205" s="33">
        <f>I204/R204</f>
        <v>1.932367149758454E-2</v>
      </c>
      <c r="J205" s="33">
        <f>J204/R204</f>
        <v>2.4154589371980675E-3</v>
      </c>
      <c r="K205" s="33">
        <f>K204/R204</f>
        <v>2.4154589371980675E-3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7" t="s">
        <v>17</v>
      </c>
      <c r="B207" s="88"/>
      <c r="C207" s="31">
        <f>C198/2</f>
        <v>2</v>
      </c>
      <c r="D207" s="31">
        <f t="shared" ref="D207:R207" si="109">D198/2</f>
        <v>12</v>
      </c>
      <c r="E207" s="31">
        <f t="shared" si="109"/>
        <v>48.5</v>
      </c>
      <c r="F207" s="31">
        <f t="shared" si="109"/>
        <v>135</v>
      </c>
      <c r="G207" s="31">
        <f t="shared" si="109"/>
        <v>145.5</v>
      </c>
      <c r="H207" s="31">
        <f t="shared" si="109"/>
        <v>58</v>
      </c>
      <c r="I207" s="31">
        <f t="shared" ref="I207" si="110">I198/2</f>
        <v>9.5</v>
      </c>
      <c r="J207" s="31">
        <f t="shared" si="109"/>
        <v>1.5</v>
      </c>
      <c r="K207" s="31">
        <f t="shared" si="109"/>
        <v>0.5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412.5</v>
      </c>
    </row>
    <row r="208" spans="1:18" s="32" customFormat="1" x14ac:dyDescent="0.2">
      <c r="A208" s="87" t="s">
        <v>6</v>
      </c>
      <c r="B208" s="88"/>
      <c r="C208" s="33">
        <f>C207/R207</f>
        <v>4.8484848484848485E-3</v>
      </c>
      <c r="D208" s="33">
        <f>D207/R207</f>
        <v>2.9090909090909091E-2</v>
      </c>
      <c r="E208" s="33">
        <f>E207/R207</f>
        <v>0.11757575757575757</v>
      </c>
      <c r="F208" s="33">
        <f>F207/R207</f>
        <v>0.32727272727272727</v>
      </c>
      <c r="G208" s="33">
        <f>G207/R207</f>
        <v>0.35272727272727272</v>
      </c>
      <c r="H208" s="33">
        <f>H207/R207</f>
        <v>0.1406060606060606</v>
      </c>
      <c r="I208" s="33">
        <f>I207/R207</f>
        <v>2.3030303030303029E-2</v>
      </c>
      <c r="J208" s="33">
        <f>J207/R207</f>
        <v>3.6363636363636364E-3</v>
      </c>
      <c r="K208" s="33">
        <f>K207/R207</f>
        <v>1.2121212121212121E-3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5">
        <f>'48 Hours (speed)'!B1</f>
        <v>6</v>
      </c>
      <c r="C1" s="105"/>
      <c r="D1" s="105"/>
      <c r="H1" s="93" t="s">
        <v>11</v>
      </c>
      <c r="I1" s="93"/>
      <c r="J1" s="93"/>
      <c r="K1" s="106" t="str">
        <f>'48 Hours (speed)'!O1</f>
        <v>The Traffic Group, Inc</v>
      </c>
      <c r="L1" s="106"/>
      <c r="M1" s="106"/>
      <c r="N1" s="106"/>
    </row>
    <row r="2" spans="1:17" x14ac:dyDescent="0.2">
      <c r="A2" s="40" t="s">
        <v>2</v>
      </c>
      <c r="B2" s="105" t="str">
        <f>'48 Hours (speed)'!B2</f>
        <v>Columbus</v>
      </c>
      <c r="C2" s="105"/>
      <c r="D2" s="105"/>
      <c r="H2" s="93" t="s">
        <v>0</v>
      </c>
      <c r="I2" s="93"/>
      <c r="J2" s="93"/>
      <c r="K2" s="106" t="str">
        <f>'48 Hours (speed)'!O2</f>
        <v>1032-2222</v>
      </c>
      <c r="L2" s="106"/>
      <c r="M2" s="106"/>
      <c r="N2" s="106"/>
    </row>
    <row r="3" spans="1:17" x14ac:dyDescent="0.2">
      <c r="A3" s="40" t="s">
        <v>3</v>
      </c>
      <c r="B3" s="105" t="str">
        <f>'48 Hours (speed)'!B3</f>
        <v>Chadbourn</v>
      </c>
      <c r="C3" s="105"/>
      <c r="D3" s="105"/>
      <c r="E3" s="41"/>
      <c r="F3" s="41"/>
      <c r="H3" s="93" t="s">
        <v>1</v>
      </c>
      <c r="I3" s="93"/>
      <c r="J3" s="93"/>
      <c r="K3" s="106" t="str">
        <f>'48 Hours (speed)'!O3</f>
        <v>at RR Crossing #629506F</v>
      </c>
      <c r="L3" s="106"/>
      <c r="M3" s="106"/>
      <c r="N3" s="106"/>
    </row>
    <row r="4" spans="1:17" x14ac:dyDescent="0.2">
      <c r="A4" s="40" t="s">
        <v>9</v>
      </c>
      <c r="B4" s="105" t="str">
        <f>'48 Hours (speed)'!B4</f>
        <v>SR 1425 (Railroad Avenue/ Sunny South Road)</v>
      </c>
      <c r="C4" s="105"/>
      <c r="D4" s="105"/>
      <c r="H4" s="93" t="s">
        <v>19</v>
      </c>
      <c r="I4" s="93"/>
      <c r="J4" s="93"/>
      <c r="K4" s="106" t="str">
        <f>'48 Hours (speed)'!O4</f>
        <v>629506F</v>
      </c>
      <c r="L4" s="106"/>
      <c r="M4" s="106"/>
      <c r="N4" s="106"/>
    </row>
    <row r="5" spans="1:17" x14ac:dyDescent="0.2">
      <c r="A5" s="40" t="s">
        <v>10</v>
      </c>
      <c r="B5" s="105" t="str">
        <f>'48 Hours (speed)'!B5</f>
        <v>N/A</v>
      </c>
      <c r="C5" s="105"/>
      <c r="D5" s="105"/>
    </row>
    <row r="6" spans="1:17" x14ac:dyDescent="0.2">
      <c r="B6" s="42"/>
      <c r="C6" s="42"/>
      <c r="D6" s="42"/>
    </row>
    <row r="7" spans="1:17" x14ac:dyDescent="0.2">
      <c r="A7" s="93" t="s">
        <v>35</v>
      </c>
      <c r="B7" s="93"/>
      <c r="C7" s="100" t="str">
        <f>'48 Hours (speed)'!H1</f>
        <v>45 MPH</v>
      </c>
      <c r="D7" s="100"/>
      <c r="H7" s="93" t="s">
        <v>12</v>
      </c>
      <c r="I7" s="93"/>
      <c r="J7" s="93"/>
      <c r="K7" s="93"/>
      <c r="L7" s="94">
        <f>'48 Hours (speed)'!P6</f>
        <v>43530</v>
      </c>
      <c r="M7" s="94"/>
      <c r="N7" s="94"/>
    </row>
    <row r="8" spans="1:17" x14ac:dyDescent="0.2">
      <c r="A8" s="93" t="s">
        <v>36</v>
      </c>
      <c r="B8" s="93"/>
      <c r="C8" s="101">
        <f>'48 Hours (speed)'!H2</f>
        <v>0</v>
      </c>
      <c r="D8" s="101"/>
      <c r="H8" s="93" t="s">
        <v>13</v>
      </c>
      <c r="I8" s="93"/>
      <c r="J8" s="93"/>
      <c r="K8" s="93"/>
      <c r="L8" s="95">
        <f>'48 Hours (speed)'!P7</f>
        <v>0</v>
      </c>
      <c r="M8" s="95"/>
      <c r="N8" s="95"/>
    </row>
    <row r="9" spans="1:17" ht="15" thickBot="1" x14ac:dyDescent="0.25">
      <c r="E9" s="43"/>
      <c r="F9" s="43"/>
    </row>
    <row r="10" spans="1:17" ht="15" x14ac:dyDescent="0.2">
      <c r="A10" s="96" t="s">
        <v>14</v>
      </c>
      <c r="B10" s="98" t="s">
        <v>18</v>
      </c>
      <c r="C10" s="102" t="s">
        <v>53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</row>
    <row r="11" spans="1:17" ht="15.75" customHeight="1" x14ac:dyDescent="0.2">
      <c r="A11" s="97"/>
      <c r="B11" s="99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7</v>
      </c>
      <c r="E19" s="2">
        <v>3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11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1</v>
      </c>
      <c r="D20" s="2">
        <v>5</v>
      </c>
      <c r="E20" s="2">
        <v>4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10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3</v>
      </c>
      <c r="E21" s="2">
        <v>3</v>
      </c>
      <c r="F21" s="2">
        <v>0</v>
      </c>
      <c r="G21" s="2">
        <v>1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7">
        <f t="shared" si="1"/>
        <v>9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1</v>
      </c>
      <c r="D22" s="2">
        <v>10</v>
      </c>
      <c r="E22" s="2">
        <v>6</v>
      </c>
      <c r="F22" s="2">
        <v>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18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10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11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8</v>
      </c>
      <c r="E24" s="2">
        <v>4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12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9</v>
      </c>
      <c r="E25" s="2">
        <v>6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15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2</v>
      </c>
      <c r="D26" s="2">
        <v>11</v>
      </c>
      <c r="E26" s="2">
        <v>10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23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6</v>
      </c>
      <c r="E27" s="2">
        <v>3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13</v>
      </c>
      <c r="E28" s="2">
        <v>9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23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6</v>
      </c>
      <c r="E29" s="2">
        <v>9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15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9</v>
      </c>
      <c r="E30" s="2">
        <v>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11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6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9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7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8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4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4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2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3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3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3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10</v>
      </c>
      <c r="E43" s="2">
        <v>1</v>
      </c>
      <c r="F43" s="2">
        <v>0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7</v>
      </c>
      <c r="E44" s="2">
        <v>3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11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9</v>
      </c>
      <c r="E45" s="2">
        <v>6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1</v>
      </c>
      <c r="Q45" s="47">
        <f t="shared" si="1"/>
        <v>16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6</v>
      </c>
      <c r="E46" s="2">
        <v>5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12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7</v>
      </c>
      <c r="E47" s="4">
        <v>4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11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13</v>
      </c>
      <c r="E48" s="2">
        <v>5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19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10</v>
      </c>
      <c r="E49" s="2">
        <v>5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15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7</v>
      </c>
      <c r="E50" s="2">
        <v>5</v>
      </c>
      <c r="F50" s="2">
        <v>0</v>
      </c>
      <c r="G50" s="2">
        <v>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15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9</v>
      </c>
      <c r="E51" s="2">
        <v>3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13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7</v>
      </c>
      <c r="E52" s="2">
        <v>4</v>
      </c>
      <c r="F52" s="2">
        <v>0</v>
      </c>
      <c r="G52" s="2">
        <v>1</v>
      </c>
      <c r="H52" s="2">
        <v>0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16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18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8</v>
      </c>
      <c r="E54" s="2">
        <v>2</v>
      </c>
      <c r="F54" s="2">
        <v>0</v>
      </c>
      <c r="G54" s="2">
        <v>0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11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3</v>
      </c>
      <c r="E55" s="2">
        <v>2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7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7</v>
      </c>
      <c r="E56" s="2">
        <v>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9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10</v>
      </c>
      <c r="E57" s="2">
        <v>5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15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2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7" t="s">
        <v>5</v>
      </c>
      <c r="B61" s="108"/>
      <c r="C61" s="65">
        <f>SUM(C12:C59)</f>
        <v>4</v>
      </c>
      <c r="D61" s="65">
        <f t="shared" ref="D61:Q61" si="3">SUM(D12:D59)</f>
        <v>259</v>
      </c>
      <c r="E61" s="65">
        <f t="shared" si="3"/>
        <v>121</v>
      </c>
      <c r="F61" s="65">
        <f t="shared" si="3"/>
        <v>1</v>
      </c>
      <c r="G61" s="65">
        <f t="shared" si="3"/>
        <v>16</v>
      </c>
      <c r="H61" s="65">
        <f t="shared" si="3"/>
        <v>3</v>
      </c>
      <c r="I61" s="65">
        <f t="shared" si="3"/>
        <v>0</v>
      </c>
      <c r="J61" s="65">
        <f t="shared" si="3"/>
        <v>1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2</v>
      </c>
      <c r="Q61" s="65">
        <f t="shared" si="3"/>
        <v>407</v>
      </c>
    </row>
    <row r="62" spans="1:17" s="53" customFormat="1" ht="15" x14ac:dyDescent="0.25">
      <c r="A62" s="107" t="s">
        <v>6</v>
      </c>
      <c r="B62" s="108"/>
      <c r="C62" s="66">
        <f>C61/$Q$61</f>
        <v>9.8280098280098278E-3</v>
      </c>
      <c r="D62" s="66">
        <f t="shared" ref="D62:P62" si="4">D61/$Q$61</f>
        <v>0.63636363636363635</v>
      </c>
      <c r="E62" s="66">
        <f t="shared" si="4"/>
        <v>0.29729729729729731</v>
      </c>
      <c r="F62" s="66">
        <f t="shared" si="4"/>
        <v>2.4570024570024569E-3</v>
      </c>
      <c r="G62" s="66">
        <f t="shared" si="4"/>
        <v>3.9312039312039311E-2</v>
      </c>
      <c r="H62" s="66">
        <f t="shared" si="4"/>
        <v>7.3710073710073713E-3</v>
      </c>
      <c r="I62" s="66">
        <f t="shared" si="4"/>
        <v>0</v>
      </c>
      <c r="J62" s="66">
        <f t="shared" si="4"/>
        <v>2.4570024570024569E-3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4.9140049140049139E-3</v>
      </c>
      <c r="Q62" s="67"/>
    </row>
    <row r="63" spans="1:17" s="53" customFormat="1" ht="15" x14ac:dyDescent="0.25"/>
    <row r="64" spans="1:17" s="53" customFormat="1" ht="15" x14ac:dyDescent="0.25">
      <c r="A64" s="107" t="s">
        <v>15</v>
      </c>
      <c r="B64" s="108"/>
      <c r="C64" s="65">
        <f>SUM(C12:C35)</f>
        <v>4</v>
      </c>
      <c r="D64" s="65">
        <f t="shared" ref="D64:Q64" si="5">SUM(D12:D35)</f>
        <v>123</v>
      </c>
      <c r="E64" s="65">
        <f t="shared" si="5"/>
        <v>66</v>
      </c>
      <c r="F64" s="65">
        <f t="shared" si="5"/>
        <v>1</v>
      </c>
      <c r="G64" s="65">
        <f t="shared" si="5"/>
        <v>4</v>
      </c>
      <c r="H64" s="65">
        <f t="shared" si="5"/>
        <v>1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</v>
      </c>
      <c r="Q64" s="65">
        <f t="shared" si="5"/>
        <v>200</v>
      </c>
    </row>
    <row r="65" spans="1:17" s="53" customFormat="1" ht="15" x14ac:dyDescent="0.25">
      <c r="A65" s="107" t="s">
        <v>6</v>
      </c>
      <c r="B65" s="108"/>
      <c r="C65" s="66">
        <f>C64/$Q$64</f>
        <v>0.02</v>
      </c>
      <c r="D65" s="66">
        <f t="shared" ref="D65:P65" si="6">D64/$Q$64</f>
        <v>0.61499999999999999</v>
      </c>
      <c r="E65" s="66">
        <f t="shared" si="6"/>
        <v>0.33</v>
      </c>
      <c r="F65" s="66">
        <f t="shared" si="6"/>
        <v>5.0000000000000001E-3</v>
      </c>
      <c r="G65" s="66">
        <f t="shared" si="6"/>
        <v>0.02</v>
      </c>
      <c r="H65" s="66">
        <f t="shared" si="6"/>
        <v>5.0000000000000001E-3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5.0000000000000001E-3</v>
      </c>
      <c r="Q65" s="67"/>
    </row>
    <row r="66" spans="1:17" s="53" customFormat="1" ht="15" x14ac:dyDescent="0.25"/>
    <row r="67" spans="1:17" s="53" customFormat="1" ht="15" x14ac:dyDescent="0.25">
      <c r="A67" s="107" t="s">
        <v>16</v>
      </c>
      <c r="B67" s="108"/>
      <c r="C67" s="65">
        <f>SUM(C36:C59)</f>
        <v>0</v>
      </c>
      <c r="D67" s="65">
        <f t="shared" ref="D67:Q67" si="7">SUM(D36:D59)</f>
        <v>136</v>
      </c>
      <c r="E67" s="65">
        <f t="shared" si="7"/>
        <v>55</v>
      </c>
      <c r="F67" s="65">
        <f t="shared" si="7"/>
        <v>0</v>
      </c>
      <c r="G67" s="65">
        <f t="shared" si="7"/>
        <v>12</v>
      </c>
      <c r="H67" s="65">
        <f t="shared" si="7"/>
        <v>2</v>
      </c>
      <c r="I67" s="65">
        <f t="shared" si="7"/>
        <v>0</v>
      </c>
      <c r="J67" s="65">
        <f t="shared" si="7"/>
        <v>1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207</v>
      </c>
    </row>
    <row r="68" spans="1:17" s="53" customFormat="1" ht="15" x14ac:dyDescent="0.25">
      <c r="A68" s="107" t="s">
        <v>6</v>
      </c>
      <c r="B68" s="108"/>
      <c r="C68" s="66">
        <f>C67/$Q$67</f>
        <v>0</v>
      </c>
      <c r="D68" s="66">
        <f t="shared" ref="D68:P68" si="8">D67/$Q$67</f>
        <v>0.65700483091787443</v>
      </c>
      <c r="E68" s="66">
        <f t="shared" si="8"/>
        <v>0.26570048309178745</v>
      </c>
      <c r="F68" s="66">
        <f t="shared" si="8"/>
        <v>0</v>
      </c>
      <c r="G68" s="66">
        <f t="shared" si="8"/>
        <v>5.7971014492753624E-2</v>
      </c>
      <c r="H68" s="66">
        <f t="shared" si="8"/>
        <v>9.6618357487922701E-3</v>
      </c>
      <c r="I68" s="66">
        <f t="shared" si="8"/>
        <v>0</v>
      </c>
      <c r="J68" s="66">
        <f t="shared" si="8"/>
        <v>4.830917874396135E-3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4.830917874396135E-3</v>
      </c>
      <c r="Q68" s="67"/>
    </row>
    <row r="69" spans="1:17" s="53" customFormat="1" ht="15" x14ac:dyDescent="0.25"/>
    <row r="70" spans="1:17" s="53" customFormat="1" ht="15" x14ac:dyDescent="0.25">
      <c r="A70" s="107" t="s">
        <v>17</v>
      </c>
      <c r="B70" s="108"/>
      <c r="C70" s="65">
        <f>C61/2</f>
        <v>2</v>
      </c>
      <c r="D70" s="65">
        <f t="shared" ref="D70:Q70" si="9">D61/2</f>
        <v>129.5</v>
      </c>
      <c r="E70" s="65">
        <f t="shared" si="9"/>
        <v>60.5</v>
      </c>
      <c r="F70" s="65">
        <f t="shared" si="9"/>
        <v>0.5</v>
      </c>
      <c r="G70" s="65">
        <f t="shared" si="9"/>
        <v>8</v>
      </c>
      <c r="H70" s="65">
        <f t="shared" si="9"/>
        <v>1.5</v>
      </c>
      <c r="I70" s="65">
        <f t="shared" si="9"/>
        <v>0</v>
      </c>
      <c r="J70" s="65">
        <f t="shared" si="9"/>
        <v>0.5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</v>
      </c>
      <c r="Q70" s="65">
        <f t="shared" si="9"/>
        <v>203.5</v>
      </c>
    </row>
    <row r="71" spans="1:17" s="53" customFormat="1" ht="15" x14ac:dyDescent="0.25">
      <c r="A71" s="107" t="s">
        <v>6</v>
      </c>
      <c r="B71" s="108"/>
      <c r="C71" s="66">
        <f>C70/$Q$70</f>
        <v>9.8280098280098278E-3</v>
      </c>
      <c r="D71" s="66">
        <f t="shared" ref="D71:P71" si="10">D70/$Q$70</f>
        <v>0.63636363636363635</v>
      </c>
      <c r="E71" s="66">
        <f t="shared" si="10"/>
        <v>0.29729729729729731</v>
      </c>
      <c r="F71" s="66">
        <f t="shared" si="10"/>
        <v>2.4570024570024569E-3</v>
      </c>
      <c r="G71" s="66">
        <f t="shared" si="10"/>
        <v>3.9312039312039311E-2</v>
      </c>
      <c r="H71" s="66">
        <f t="shared" si="10"/>
        <v>7.3710073710073713E-3</v>
      </c>
      <c r="I71" s="66">
        <f t="shared" si="10"/>
        <v>0</v>
      </c>
      <c r="J71" s="66">
        <f t="shared" si="10"/>
        <v>2.4570024570024569E-3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4.9140049140049139E-3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5">
        <f>'48 Hours (speed)'!B1</f>
        <v>6</v>
      </c>
      <c r="C1" s="105"/>
      <c r="D1" s="105"/>
      <c r="F1" s="93" t="s">
        <v>11</v>
      </c>
      <c r="G1" s="93"/>
      <c r="H1" s="106" t="str">
        <f>'48 Hours (speed)'!O1</f>
        <v>The Traffic Group, Inc</v>
      </c>
      <c r="I1" s="106"/>
      <c r="J1" s="106"/>
      <c r="K1" s="106"/>
    </row>
    <row r="2" spans="1:11" x14ac:dyDescent="0.2">
      <c r="A2" s="40" t="s">
        <v>2</v>
      </c>
      <c r="B2" s="105" t="str">
        <f>'48 Hours (speed)'!B2</f>
        <v>Columbus</v>
      </c>
      <c r="C2" s="105"/>
      <c r="D2" s="105"/>
      <c r="F2" s="93" t="s">
        <v>0</v>
      </c>
      <c r="G2" s="93"/>
      <c r="H2" s="109" t="str">
        <f>'48 Hours (speed)'!O2</f>
        <v>1032-2222</v>
      </c>
      <c r="I2" s="109"/>
      <c r="J2" s="109"/>
      <c r="K2" s="109"/>
    </row>
    <row r="3" spans="1:11" x14ac:dyDescent="0.2">
      <c r="A3" s="40" t="s">
        <v>3</v>
      </c>
      <c r="B3" s="105" t="str">
        <f>'48 Hours (speed)'!B3</f>
        <v>Chadbourn</v>
      </c>
      <c r="C3" s="105"/>
      <c r="D3" s="105"/>
      <c r="E3" s="41"/>
      <c r="F3" s="93" t="s">
        <v>1</v>
      </c>
      <c r="G3" s="93"/>
      <c r="H3" s="109" t="str">
        <f>'48 Hours (speed)'!O3</f>
        <v>at RR Crossing #629506F</v>
      </c>
      <c r="I3" s="109"/>
      <c r="J3" s="109"/>
      <c r="K3" s="109"/>
    </row>
    <row r="4" spans="1:11" x14ac:dyDescent="0.2">
      <c r="A4" s="40" t="s">
        <v>9</v>
      </c>
      <c r="B4" s="105" t="str">
        <f>'48 Hours (speed)'!B4</f>
        <v>SR 1425 (Railroad Avenue/ Sunny South Road)</v>
      </c>
      <c r="C4" s="105"/>
      <c r="D4" s="105"/>
      <c r="F4" s="93" t="s">
        <v>19</v>
      </c>
      <c r="G4" s="93"/>
      <c r="H4" s="109" t="str">
        <f>'48 Hours (speed)'!O4</f>
        <v>629506F</v>
      </c>
      <c r="I4" s="109"/>
      <c r="J4" s="109"/>
      <c r="K4" s="109"/>
    </row>
    <row r="5" spans="1:11" x14ac:dyDescent="0.2">
      <c r="A5" s="40" t="s">
        <v>10</v>
      </c>
      <c r="B5" s="105" t="str">
        <f>'48 Hours (speed)'!B5</f>
        <v>N/A</v>
      </c>
      <c r="C5" s="105"/>
      <c r="D5" s="105"/>
    </row>
    <row r="6" spans="1:11" x14ac:dyDescent="0.2">
      <c r="B6" s="42"/>
      <c r="C6" s="42"/>
      <c r="D6" s="42"/>
    </row>
    <row r="7" spans="1:11" x14ac:dyDescent="0.2">
      <c r="A7" s="93" t="s">
        <v>35</v>
      </c>
      <c r="B7" s="93"/>
      <c r="C7" s="110" t="str">
        <f>'48 Hours (speed)'!H1</f>
        <v>45 MPH</v>
      </c>
      <c r="D7" s="110"/>
      <c r="F7" s="93" t="s">
        <v>12</v>
      </c>
      <c r="G7" s="93"/>
      <c r="H7" s="94">
        <f>'48 Hours (speed)'!P6</f>
        <v>43530</v>
      </c>
      <c r="I7" s="94"/>
      <c r="J7" s="94"/>
    </row>
    <row r="8" spans="1:11" x14ac:dyDescent="0.2">
      <c r="A8" s="93" t="s">
        <v>36</v>
      </c>
      <c r="B8" s="93"/>
      <c r="C8" s="101">
        <f>'48 Hours (speed)'!H2</f>
        <v>0</v>
      </c>
      <c r="D8" s="101"/>
      <c r="F8" s="93" t="s">
        <v>13</v>
      </c>
      <c r="G8" s="93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96" t="s">
        <v>14</v>
      </c>
      <c r="D10" s="98" t="s">
        <v>18</v>
      </c>
      <c r="E10" s="102" t="s">
        <v>55</v>
      </c>
      <c r="F10" s="103"/>
      <c r="G10" s="103"/>
      <c r="H10" s="103"/>
      <c r="I10" s="103"/>
      <c r="J10" s="104"/>
    </row>
    <row r="11" spans="1:11" ht="15.75" customHeight="1" x14ac:dyDescent="0.2">
      <c r="C11" s="97"/>
      <c r="D11" s="99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1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1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1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2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10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11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10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10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6</v>
      </c>
      <c r="F21" s="2">
        <f>SUM('48 Hours - NB  (volume &amp; class)'!F21:I21)</f>
        <v>2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1</v>
      </c>
      <c r="J21" s="62">
        <f t="shared" si="1"/>
        <v>9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17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18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11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11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12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12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15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15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23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23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9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10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22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23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15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15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11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11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9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9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8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8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4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4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3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3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2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2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1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1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3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3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11</v>
      </c>
      <c r="F43" s="2">
        <f>SUM('48 Hours - NB  (volume &amp; class)'!F43:I43)</f>
        <v>2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13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10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11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15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1</v>
      </c>
      <c r="J45" s="62">
        <f t="shared" si="1"/>
        <v>16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11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12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11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11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18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19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15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15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12</v>
      </c>
      <c r="F50" s="2">
        <f>SUM('48 Hours - NB  (volume &amp; class)'!F50:I50)</f>
        <v>3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15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12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13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11</v>
      </c>
      <c r="F52" s="2">
        <f>SUM('48 Hours - NB  (volume &amp; class)'!F52:I52)</f>
        <v>1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13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17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18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10</v>
      </c>
      <c r="F54" s="2">
        <f>SUM('48 Hours - NB  (volume &amp; class)'!F54:I54)</f>
        <v>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11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5</v>
      </c>
      <c r="F55" s="2">
        <f>SUM('48 Hours - NB  (volume &amp; class)'!F55:I55)</f>
        <v>2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7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9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9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15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15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0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2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2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07" t="s">
        <v>5</v>
      </c>
      <c r="D61" s="108"/>
      <c r="E61" s="65">
        <f>SUM(E12:E59)</f>
        <v>384</v>
      </c>
      <c r="F61" s="65">
        <f t="shared" ref="F61:J61" si="3">SUM(F12:F59)</f>
        <v>20</v>
      </c>
      <c r="G61" s="65">
        <f t="shared" si="3"/>
        <v>1</v>
      </c>
      <c r="H61" s="65">
        <f t="shared" si="3"/>
        <v>0</v>
      </c>
      <c r="I61" s="65">
        <f t="shared" si="3"/>
        <v>2</v>
      </c>
      <c r="J61" s="65">
        <f t="shared" si="3"/>
        <v>407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07" t="s">
        <v>6</v>
      </c>
      <c r="D62" s="108"/>
      <c r="E62" s="66">
        <f>E61/$J$61</f>
        <v>0.94348894348894352</v>
      </c>
      <c r="F62" s="66">
        <f t="shared" ref="F62:I62" si="4">F61/$J$61</f>
        <v>4.9140049140049137E-2</v>
      </c>
      <c r="G62" s="66">
        <f t="shared" si="4"/>
        <v>2.4570024570024569E-3</v>
      </c>
      <c r="H62" s="66">
        <f t="shared" si="4"/>
        <v>0</v>
      </c>
      <c r="I62" s="66">
        <f t="shared" si="4"/>
        <v>4.9140049140049139E-3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07" t="s">
        <v>15</v>
      </c>
      <c r="D64" s="108"/>
      <c r="E64" s="65">
        <f>SUM(E12:E35)</f>
        <v>193</v>
      </c>
      <c r="F64" s="65">
        <f t="shared" ref="F64:I64" si="5">SUM(F12:F35)</f>
        <v>6</v>
      </c>
      <c r="G64" s="65">
        <f t="shared" si="5"/>
        <v>0</v>
      </c>
      <c r="H64" s="65">
        <f t="shared" si="5"/>
        <v>0</v>
      </c>
      <c r="I64" s="65">
        <f t="shared" si="5"/>
        <v>1</v>
      </c>
      <c r="J64" s="65">
        <f>SUM(J12:J35)</f>
        <v>200</v>
      </c>
    </row>
    <row r="65" spans="3:10" s="53" customFormat="1" ht="15" x14ac:dyDescent="0.25">
      <c r="C65" s="107" t="s">
        <v>6</v>
      </c>
      <c r="D65" s="108"/>
      <c r="E65" s="66">
        <f>E64/$J$64</f>
        <v>0.96499999999999997</v>
      </c>
      <c r="F65" s="66">
        <f t="shared" ref="F65:I65" si="6">F64/$J$64</f>
        <v>0.03</v>
      </c>
      <c r="G65" s="66">
        <f t="shared" si="6"/>
        <v>0</v>
      </c>
      <c r="H65" s="66">
        <f t="shared" si="6"/>
        <v>0</v>
      </c>
      <c r="I65" s="66">
        <f t="shared" si="6"/>
        <v>5.0000000000000001E-3</v>
      </c>
      <c r="J65" s="67"/>
    </row>
    <row r="66" spans="3:10" s="53" customFormat="1" ht="15" x14ac:dyDescent="0.25"/>
    <row r="67" spans="3:10" s="53" customFormat="1" ht="15" x14ac:dyDescent="0.25">
      <c r="C67" s="107" t="s">
        <v>16</v>
      </c>
      <c r="D67" s="108"/>
      <c r="E67" s="65">
        <f>SUM(E36:E59)</f>
        <v>191</v>
      </c>
      <c r="F67" s="65">
        <f t="shared" ref="F67:J67" si="7">SUM(F36:F59)</f>
        <v>14</v>
      </c>
      <c r="G67" s="65">
        <f t="shared" si="7"/>
        <v>1</v>
      </c>
      <c r="H67" s="65">
        <f t="shared" si="7"/>
        <v>0</v>
      </c>
      <c r="I67" s="65">
        <f t="shared" si="7"/>
        <v>1</v>
      </c>
      <c r="J67" s="65">
        <f t="shared" si="7"/>
        <v>207</v>
      </c>
    </row>
    <row r="68" spans="3:10" s="53" customFormat="1" ht="15" x14ac:dyDescent="0.25">
      <c r="C68" s="107" t="s">
        <v>6</v>
      </c>
      <c r="D68" s="108"/>
      <c r="E68" s="66">
        <f>E67/$J$67</f>
        <v>0.92270531400966183</v>
      </c>
      <c r="F68" s="66">
        <f t="shared" ref="F68:I68" si="8">F67/$J$67</f>
        <v>6.7632850241545889E-2</v>
      </c>
      <c r="G68" s="66">
        <f t="shared" si="8"/>
        <v>4.830917874396135E-3</v>
      </c>
      <c r="H68" s="66">
        <f t="shared" si="8"/>
        <v>0</v>
      </c>
      <c r="I68" s="66">
        <f t="shared" si="8"/>
        <v>4.830917874396135E-3</v>
      </c>
      <c r="J68" s="67"/>
    </row>
    <row r="69" spans="3:10" s="53" customFormat="1" ht="15" x14ac:dyDescent="0.25"/>
    <row r="70" spans="3:10" s="53" customFormat="1" ht="15" x14ac:dyDescent="0.25">
      <c r="C70" s="107" t="s">
        <v>17</v>
      </c>
      <c r="D70" s="108"/>
      <c r="E70" s="65">
        <f>E61/2</f>
        <v>192</v>
      </c>
      <c r="F70" s="65">
        <f t="shared" ref="F70:J70" si="9">F61/2</f>
        <v>10</v>
      </c>
      <c r="G70" s="65">
        <f t="shared" si="9"/>
        <v>0.5</v>
      </c>
      <c r="H70" s="65">
        <f t="shared" si="9"/>
        <v>0</v>
      </c>
      <c r="I70" s="65">
        <f t="shared" si="9"/>
        <v>1</v>
      </c>
      <c r="J70" s="65">
        <f t="shared" si="9"/>
        <v>203.5</v>
      </c>
    </row>
    <row r="71" spans="3:10" s="53" customFormat="1" ht="15" x14ac:dyDescent="0.25">
      <c r="C71" s="107" t="s">
        <v>6</v>
      </c>
      <c r="D71" s="108"/>
      <c r="E71" s="66">
        <f>E70/$J$70</f>
        <v>0.94348894348894352</v>
      </c>
      <c r="F71" s="66">
        <f t="shared" ref="F71:I71" si="10">F70/$J$70</f>
        <v>4.9140049140049137E-2</v>
      </c>
      <c r="G71" s="66">
        <f t="shared" si="10"/>
        <v>2.4570024570024569E-3</v>
      </c>
      <c r="H71" s="66">
        <f t="shared" si="10"/>
        <v>0</v>
      </c>
      <c r="I71" s="66">
        <f t="shared" si="10"/>
        <v>4.9140049140049139E-3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5">
        <f>'48 Hours (speed)'!B1:D1</f>
        <v>6</v>
      </c>
      <c r="C1" s="105"/>
      <c r="D1" s="105"/>
      <c r="H1" s="93" t="s">
        <v>11</v>
      </c>
      <c r="I1" s="93"/>
      <c r="J1" s="93"/>
      <c r="K1" s="106" t="str">
        <f>'48 Hours (speed)'!O1</f>
        <v>The Traffic Group, Inc</v>
      </c>
      <c r="L1" s="106"/>
      <c r="M1" s="106"/>
      <c r="N1" s="106"/>
    </row>
    <row r="2" spans="1:17" x14ac:dyDescent="0.2">
      <c r="A2" s="40" t="s">
        <v>2</v>
      </c>
      <c r="B2" s="105" t="str">
        <f>'48 Hours (speed)'!B2</f>
        <v>Columbus</v>
      </c>
      <c r="C2" s="105"/>
      <c r="D2" s="105"/>
      <c r="H2" s="93" t="s">
        <v>0</v>
      </c>
      <c r="I2" s="93"/>
      <c r="J2" s="93"/>
      <c r="K2" s="106" t="str">
        <f>'48 Hours (speed)'!O2</f>
        <v>1032-2222</v>
      </c>
      <c r="L2" s="106"/>
      <c r="M2" s="106"/>
      <c r="N2" s="106"/>
    </row>
    <row r="3" spans="1:17" x14ac:dyDescent="0.2">
      <c r="A3" s="40" t="s">
        <v>3</v>
      </c>
      <c r="B3" s="105" t="str">
        <f>'48 Hours (speed)'!B3</f>
        <v>Chadbourn</v>
      </c>
      <c r="C3" s="105"/>
      <c r="D3" s="105"/>
      <c r="E3" s="41"/>
      <c r="F3" s="41"/>
      <c r="H3" s="93" t="s">
        <v>1</v>
      </c>
      <c r="I3" s="93"/>
      <c r="J3" s="93"/>
      <c r="K3" s="106" t="str">
        <f>'48 Hours (speed)'!O3</f>
        <v>at RR Crossing #629506F</v>
      </c>
      <c r="L3" s="106"/>
      <c r="M3" s="106"/>
      <c r="N3" s="106"/>
    </row>
    <row r="4" spans="1:17" x14ac:dyDescent="0.2">
      <c r="A4" s="40" t="s">
        <v>9</v>
      </c>
      <c r="B4" s="105" t="str">
        <f>'48 Hours (speed)'!B4</f>
        <v>SR 1425 (Railroad Avenue/ Sunny South Road)</v>
      </c>
      <c r="C4" s="105"/>
      <c r="D4" s="105"/>
      <c r="H4" s="93" t="s">
        <v>19</v>
      </c>
      <c r="I4" s="93"/>
      <c r="J4" s="93"/>
      <c r="K4" s="106" t="str">
        <f>'48 Hours (speed)'!O4</f>
        <v>629506F</v>
      </c>
      <c r="L4" s="106"/>
      <c r="M4" s="106"/>
      <c r="N4" s="106"/>
    </row>
    <row r="5" spans="1:17" x14ac:dyDescent="0.2">
      <c r="A5" s="40" t="s">
        <v>10</v>
      </c>
      <c r="B5" s="105" t="str">
        <f>'48 Hours (speed)'!B5</f>
        <v>N/A</v>
      </c>
      <c r="C5" s="105"/>
      <c r="D5" s="105"/>
    </row>
    <row r="6" spans="1:17" x14ac:dyDescent="0.2">
      <c r="B6" s="42"/>
      <c r="C6" s="42"/>
      <c r="D6" s="42"/>
    </row>
    <row r="7" spans="1:17" x14ac:dyDescent="0.2">
      <c r="A7" s="93" t="s">
        <v>35</v>
      </c>
      <c r="B7" s="93"/>
      <c r="C7" s="110" t="str">
        <f>'48 Hours (speed)'!H1</f>
        <v>45 MPH</v>
      </c>
      <c r="D7" s="110"/>
      <c r="H7" s="93" t="s">
        <v>12</v>
      </c>
      <c r="I7" s="93"/>
      <c r="J7" s="93"/>
      <c r="K7" s="93"/>
      <c r="L7" s="94">
        <f>'48 Hours (speed)'!P6</f>
        <v>43530</v>
      </c>
      <c r="M7" s="94"/>
      <c r="N7" s="94"/>
    </row>
    <row r="8" spans="1:17" x14ac:dyDescent="0.2">
      <c r="A8" s="93" t="s">
        <v>36</v>
      </c>
      <c r="B8" s="93"/>
      <c r="C8" s="101">
        <f>'48 Hours (speed)'!H2</f>
        <v>0</v>
      </c>
      <c r="D8" s="101"/>
      <c r="H8" s="93" t="s">
        <v>13</v>
      </c>
      <c r="I8" s="93"/>
      <c r="J8" s="93"/>
      <c r="K8" s="93"/>
      <c r="L8" s="95">
        <f>'48 Hours (speed)'!P7</f>
        <v>0</v>
      </c>
      <c r="M8" s="95"/>
      <c r="N8" s="95"/>
    </row>
    <row r="9" spans="1:17" ht="15" thickBot="1" x14ac:dyDescent="0.25">
      <c r="E9" s="43"/>
      <c r="F9" s="43"/>
    </row>
    <row r="10" spans="1:17" ht="15" x14ac:dyDescent="0.2">
      <c r="A10" s="96" t="s">
        <v>14</v>
      </c>
      <c r="B10" s="98" t="s">
        <v>18</v>
      </c>
      <c r="C10" s="102" t="s">
        <v>54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</row>
    <row r="11" spans="1:17" ht="15.75" customHeight="1" x14ac:dyDescent="0.2">
      <c r="A11" s="97"/>
      <c r="B11" s="99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5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6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11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11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4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6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6</v>
      </c>
      <c r="E21" s="2">
        <v>5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12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7</v>
      </c>
      <c r="E22" s="2">
        <v>5</v>
      </c>
      <c r="F22" s="2">
        <v>0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10</v>
      </c>
      <c r="E23" s="2">
        <v>4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16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5</v>
      </c>
      <c r="E24" s="2">
        <v>8</v>
      </c>
      <c r="F24" s="2">
        <v>0</v>
      </c>
      <c r="G24" s="2">
        <v>3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10</v>
      </c>
      <c r="E25" s="2">
        <v>3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14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4</v>
      </c>
      <c r="E26" s="2">
        <v>13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11</v>
      </c>
      <c r="E27" s="2">
        <v>5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16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9</v>
      </c>
      <c r="E28" s="2">
        <v>8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17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15</v>
      </c>
      <c r="E29" s="2">
        <v>8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23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10</v>
      </c>
      <c r="E30" s="2">
        <v>6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16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4</v>
      </c>
      <c r="E31" s="2">
        <v>2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7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6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7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3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3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4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3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4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5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6</v>
      </c>
      <c r="E43" s="2">
        <v>1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8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6</v>
      </c>
      <c r="E44" s="2">
        <v>4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6</v>
      </c>
      <c r="E45" s="2">
        <v>3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3</v>
      </c>
      <c r="E46" s="2">
        <v>8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12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8</v>
      </c>
      <c r="E47" s="4">
        <v>6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14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16</v>
      </c>
      <c r="E48" s="2">
        <v>5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23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8</v>
      </c>
      <c r="E49" s="2">
        <v>3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10</v>
      </c>
      <c r="E50" s="2">
        <v>5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17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12</v>
      </c>
      <c r="E51" s="2">
        <v>4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17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6</v>
      </c>
      <c r="E52" s="2">
        <v>5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12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15</v>
      </c>
      <c r="E53" s="4">
        <v>4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20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8</v>
      </c>
      <c r="E54" s="2">
        <v>4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12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11</v>
      </c>
      <c r="E55" s="2">
        <v>1</v>
      </c>
      <c r="F55" s="2">
        <v>0</v>
      </c>
      <c r="G55" s="2">
        <v>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15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7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8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2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4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3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4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7" t="s">
        <v>5</v>
      </c>
      <c r="B61" s="108"/>
      <c r="C61" s="65">
        <f>SUM(C12:C59)</f>
        <v>0</v>
      </c>
      <c r="D61" s="65">
        <f t="shared" ref="D61:Q61" si="3">SUM(D12:D59)</f>
        <v>266</v>
      </c>
      <c r="E61" s="65">
        <f t="shared" si="3"/>
        <v>128</v>
      </c>
      <c r="F61" s="65">
        <f t="shared" si="3"/>
        <v>0</v>
      </c>
      <c r="G61" s="65">
        <f t="shared" si="3"/>
        <v>24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418</v>
      </c>
    </row>
    <row r="62" spans="1:17" s="53" customFormat="1" ht="15" x14ac:dyDescent="0.25">
      <c r="A62" s="107" t="s">
        <v>6</v>
      </c>
      <c r="B62" s="108"/>
      <c r="C62" s="66">
        <f>C61/$Q$61</f>
        <v>0</v>
      </c>
      <c r="D62" s="66">
        <f t="shared" ref="D62:P62" si="4">D61/$Q$61</f>
        <v>0.63636363636363635</v>
      </c>
      <c r="E62" s="66">
        <f t="shared" si="4"/>
        <v>0.30622009569377989</v>
      </c>
      <c r="F62" s="66">
        <f t="shared" si="4"/>
        <v>0</v>
      </c>
      <c r="G62" s="66">
        <f t="shared" si="4"/>
        <v>5.7416267942583733E-2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7" t="s">
        <v>15</v>
      </c>
      <c r="B64" s="108"/>
      <c r="C64" s="65">
        <f>SUM(C12:C35)</f>
        <v>0</v>
      </c>
      <c r="D64" s="65">
        <f t="shared" ref="D64:Q64" si="5">SUM(D12:D35)</f>
        <v>130</v>
      </c>
      <c r="E64" s="65">
        <f t="shared" si="5"/>
        <v>70</v>
      </c>
      <c r="F64" s="65">
        <f t="shared" si="5"/>
        <v>0</v>
      </c>
      <c r="G64" s="65">
        <f t="shared" si="5"/>
        <v>11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211</v>
      </c>
    </row>
    <row r="65" spans="1:17" s="53" customFormat="1" ht="15" x14ac:dyDescent="0.25">
      <c r="A65" s="107" t="s">
        <v>6</v>
      </c>
      <c r="B65" s="108"/>
      <c r="C65" s="66">
        <f>C64/$Q$64</f>
        <v>0</v>
      </c>
      <c r="D65" s="66">
        <f t="shared" ref="D65:P65" si="6">D64/$Q$64</f>
        <v>0.61611374407582942</v>
      </c>
      <c r="E65" s="66">
        <f t="shared" si="6"/>
        <v>0.33175355450236965</v>
      </c>
      <c r="F65" s="66">
        <f t="shared" si="6"/>
        <v>0</v>
      </c>
      <c r="G65" s="66">
        <f t="shared" si="6"/>
        <v>5.2132701421800945E-2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7" t="s">
        <v>16</v>
      </c>
      <c r="B67" s="108"/>
      <c r="C67" s="65">
        <f>SUM(C36:C59)</f>
        <v>0</v>
      </c>
      <c r="D67" s="65">
        <f t="shared" ref="D67:Q67" si="7">SUM(D36:D59)</f>
        <v>136</v>
      </c>
      <c r="E67" s="65">
        <f t="shared" si="7"/>
        <v>58</v>
      </c>
      <c r="F67" s="65">
        <f t="shared" si="7"/>
        <v>0</v>
      </c>
      <c r="G67" s="65">
        <f t="shared" si="7"/>
        <v>13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207</v>
      </c>
    </row>
    <row r="68" spans="1:17" s="53" customFormat="1" ht="15" x14ac:dyDescent="0.25">
      <c r="A68" s="107" t="s">
        <v>6</v>
      </c>
      <c r="B68" s="108"/>
      <c r="C68" s="66">
        <f>C67/$Q$67</f>
        <v>0</v>
      </c>
      <c r="D68" s="66">
        <f t="shared" ref="D68:P68" si="8">D67/$Q$67</f>
        <v>0.65700483091787443</v>
      </c>
      <c r="E68" s="66">
        <f t="shared" si="8"/>
        <v>0.28019323671497587</v>
      </c>
      <c r="F68" s="66">
        <f t="shared" si="8"/>
        <v>0</v>
      </c>
      <c r="G68" s="66">
        <f t="shared" si="8"/>
        <v>6.280193236714976E-2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7" t="s">
        <v>17</v>
      </c>
      <c r="B70" s="108"/>
      <c r="C70" s="65">
        <f>C61/2</f>
        <v>0</v>
      </c>
      <c r="D70" s="65">
        <f t="shared" ref="D70:Q70" si="9">D61/2</f>
        <v>133</v>
      </c>
      <c r="E70" s="65">
        <f t="shared" si="9"/>
        <v>64</v>
      </c>
      <c r="F70" s="65">
        <f t="shared" si="9"/>
        <v>0</v>
      </c>
      <c r="G70" s="65">
        <f t="shared" si="9"/>
        <v>12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209</v>
      </c>
    </row>
    <row r="71" spans="1:17" s="53" customFormat="1" ht="15" x14ac:dyDescent="0.25">
      <c r="A71" s="107" t="s">
        <v>6</v>
      </c>
      <c r="B71" s="108"/>
      <c r="C71" s="66">
        <f>C70/$Q$70</f>
        <v>0</v>
      </c>
      <c r="D71" s="66">
        <f t="shared" ref="D71:P71" si="10">D70/$Q$70</f>
        <v>0.63636363636363635</v>
      </c>
      <c r="E71" s="66">
        <f t="shared" si="10"/>
        <v>0.30622009569377989</v>
      </c>
      <c r="F71" s="66">
        <f t="shared" si="10"/>
        <v>0</v>
      </c>
      <c r="G71" s="66">
        <f t="shared" si="10"/>
        <v>5.7416267942583733E-2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5">
        <f>'48 Hours (speed)'!B1</f>
        <v>6</v>
      </c>
      <c r="C1" s="105"/>
      <c r="D1" s="105"/>
      <c r="F1" s="93" t="s">
        <v>11</v>
      </c>
      <c r="G1" s="93"/>
      <c r="H1" s="106" t="str">
        <f>'48 Hours (speed)'!O1</f>
        <v>The Traffic Group, Inc</v>
      </c>
      <c r="I1" s="106"/>
      <c r="J1" s="106"/>
      <c r="K1" s="106"/>
    </row>
    <row r="2" spans="1:11" x14ac:dyDescent="0.2">
      <c r="A2" s="40" t="s">
        <v>2</v>
      </c>
      <c r="B2" s="105" t="str">
        <f>'48 Hours (speed)'!B2</f>
        <v>Columbus</v>
      </c>
      <c r="C2" s="105"/>
      <c r="D2" s="105"/>
      <c r="F2" s="93" t="s">
        <v>0</v>
      </c>
      <c r="G2" s="93"/>
      <c r="H2" s="109" t="str">
        <f>'48 Hours (speed)'!O2</f>
        <v>1032-2222</v>
      </c>
      <c r="I2" s="109"/>
      <c r="J2" s="109"/>
      <c r="K2" s="109"/>
    </row>
    <row r="3" spans="1:11" x14ac:dyDescent="0.2">
      <c r="A3" s="40" t="s">
        <v>3</v>
      </c>
      <c r="B3" s="105" t="str">
        <f>'48 Hours (speed)'!B3</f>
        <v>Chadbourn</v>
      </c>
      <c r="C3" s="105"/>
      <c r="D3" s="105"/>
      <c r="E3" s="41"/>
      <c r="F3" s="93" t="s">
        <v>1</v>
      </c>
      <c r="G3" s="93"/>
      <c r="H3" s="109" t="str">
        <f>'48 Hours (speed)'!O3</f>
        <v>at RR Crossing #629506F</v>
      </c>
      <c r="I3" s="109"/>
      <c r="J3" s="109"/>
      <c r="K3" s="109"/>
    </row>
    <row r="4" spans="1:11" x14ac:dyDescent="0.2">
      <c r="A4" s="40" t="s">
        <v>9</v>
      </c>
      <c r="B4" s="105" t="str">
        <f>'48 Hours (speed)'!B4</f>
        <v>SR 1425 (Railroad Avenue/ Sunny South Road)</v>
      </c>
      <c r="C4" s="105"/>
      <c r="D4" s="105"/>
      <c r="F4" s="93" t="s">
        <v>19</v>
      </c>
      <c r="G4" s="93"/>
      <c r="H4" s="109" t="str">
        <f>'48 Hours (speed)'!O4</f>
        <v>629506F</v>
      </c>
      <c r="I4" s="109"/>
      <c r="J4" s="109"/>
      <c r="K4" s="109"/>
    </row>
    <row r="5" spans="1:11" x14ac:dyDescent="0.2">
      <c r="A5" s="40" t="s">
        <v>10</v>
      </c>
      <c r="B5" s="105" t="str">
        <f>'48 Hours (speed)'!B5</f>
        <v>N/A</v>
      </c>
      <c r="C5" s="105"/>
      <c r="D5" s="105"/>
    </row>
    <row r="6" spans="1:11" x14ac:dyDescent="0.2">
      <c r="B6" s="42"/>
      <c r="C6" s="42"/>
      <c r="D6" s="42"/>
    </row>
    <row r="7" spans="1:11" x14ac:dyDescent="0.2">
      <c r="A7" s="93" t="s">
        <v>35</v>
      </c>
      <c r="B7" s="93"/>
      <c r="C7" s="110" t="str">
        <f>'48 Hours (speed)'!H1</f>
        <v>45 MPH</v>
      </c>
      <c r="D7" s="110"/>
      <c r="F7" s="93" t="s">
        <v>12</v>
      </c>
      <c r="G7" s="93"/>
      <c r="H7" s="94">
        <f>'48 Hours (speed)'!P6</f>
        <v>43530</v>
      </c>
      <c r="I7" s="94"/>
      <c r="J7" s="94"/>
    </row>
    <row r="8" spans="1:11" x14ac:dyDescent="0.2">
      <c r="A8" s="93" t="s">
        <v>36</v>
      </c>
      <c r="B8" s="93"/>
      <c r="C8" s="101">
        <f>'48 Hours (speed)'!H2</f>
        <v>0</v>
      </c>
      <c r="D8" s="101"/>
      <c r="F8" s="93" t="s">
        <v>13</v>
      </c>
      <c r="G8" s="93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96" t="s">
        <v>14</v>
      </c>
      <c r="D10" s="98" t="s">
        <v>18</v>
      </c>
      <c r="E10" s="102" t="s">
        <v>54</v>
      </c>
      <c r="F10" s="103"/>
      <c r="G10" s="103"/>
      <c r="H10" s="103"/>
      <c r="I10" s="103"/>
      <c r="J10" s="104"/>
    </row>
    <row r="11" spans="1:11" ht="15.75" customHeight="1" x14ac:dyDescent="0.2">
      <c r="C11" s="97"/>
      <c r="D11" s="99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1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5</v>
      </c>
      <c r="F18" s="2">
        <f>SUM('48 Hours - SB  (volume &amp; class)'!F18:I18)</f>
        <v>1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6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11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11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6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6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11</v>
      </c>
      <c r="F21" s="2">
        <f>SUM('48 Hours - SB  (volume &amp; class)'!F21:I21)</f>
        <v>1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12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12</v>
      </c>
      <c r="F22" s="2">
        <f>SUM('48 Hours - SB  (volume &amp; class)'!F22:I22)</f>
        <v>2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14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14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16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13</v>
      </c>
      <c r="F24" s="2">
        <f>SUM('48 Hours - SB  (volume &amp; class)'!F24:I24)</f>
        <v>3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16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13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14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17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17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16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16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17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17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23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23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16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16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6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7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7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7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3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3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4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2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2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3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3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5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5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7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8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10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10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9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10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11</v>
      </c>
      <c r="F46" s="2">
        <f>SUM('48 Hours - SB  (volume &amp; class)'!F46:I46)</f>
        <v>1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12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14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14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21</v>
      </c>
      <c r="F48" s="2">
        <f>SUM('48 Hours - SB  (volume &amp; class)'!F48:I48)</f>
        <v>2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23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11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11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15</v>
      </c>
      <c r="F50" s="2">
        <f>SUM('48 Hours - SB  (volume &amp; class)'!F50:I50)</f>
        <v>2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17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16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17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11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12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19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20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12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12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12</v>
      </c>
      <c r="F55" s="2">
        <f>SUM('48 Hours - SB  (volume &amp; class)'!F55:I55)</f>
        <v>3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15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8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8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4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4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4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4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1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1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7" t="s">
        <v>5</v>
      </c>
      <c r="D61" s="108"/>
      <c r="E61" s="65">
        <f>SUM(E12:E59)</f>
        <v>394</v>
      </c>
      <c r="F61" s="65">
        <f t="shared" ref="F61:J61" si="3">SUM(F12:F59)</f>
        <v>24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418</v>
      </c>
    </row>
    <row r="62" spans="1:14" s="53" customFormat="1" ht="15" x14ac:dyDescent="0.25">
      <c r="C62" s="107" t="s">
        <v>6</v>
      </c>
      <c r="D62" s="108"/>
      <c r="E62" s="66">
        <f>E61/$J$61</f>
        <v>0.9425837320574163</v>
      </c>
      <c r="F62" s="66">
        <f t="shared" ref="F62:I62" si="4">F61/$J$61</f>
        <v>5.7416267942583733E-2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07" t="s">
        <v>15</v>
      </c>
      <c r="D64" s="108"/>
      <c r="E64" s="65">
        <f>SUM(E12:E35)</f>
        <v>200</v>
      </c>
      <c r="F64" s="65">
        <f t="shared" ref="F64:I64" si="5">SUM(F12:F35)</f>
        <v>11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211</v>
      </c>
    </row>
    <row r="65" spans="3:10" s="53" customFormat="1" ht="15" x14ac:dyDescent="0.25">
      <c r="C65" s="107" t="s">
        <v>6</v>
      </c>
      <c r="D65" s="108"/>
      <c r="E65" s="66">
        <f>E64/$J$64</f>
        <v>0.94786729857819907</v>
      </c>
      <c r="F65" s="66">
        <f t="shared" ref="F65:I65" si="6">F64/$J$64</f>
        <v>5.2132701421800945E-2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7" t="s">
        <v>16</v>
      </c>
      <c r="D67" s="108"/>
      <c r="E67" s="65">
        <f>SUM(E36:E59)</f>
        <v>194</v>
      </c>
      <c r="F67" s="65">
        <f t="shared" ref="F67:J67" si="7">SUM(F36:F59)</f>
        <v>13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207</v>
      </c>
    </row>
    <row r="68" spans="3:10" s="53" customFormat="1" ht="15" x14ac:dyDescent="0.25">
      <c r="C68" s="107" t="s">
        <v>6</v>
      </c>
      <c r="D68" s="108"/>
      <c r="E68" s="66">
        <f>E67/$J$67</f>
        <v>0.9371980676328503</v>
      </c>
      <c r="F68" s="66">
        <f t="shared" ref="F68:I68" si="8">F67/$J$67</f>
        <v>6.280193236714976E-2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7" t="s">
        <v>17</v>
      </c>
      <c r="D70" s="108"/>
      <c r="E70" s="65">
        <f>E61/2</f>
        <v>197</v>
      </c>
      <c r="F70" s="65">
        <f t="shared" ref="F70:J70" si="9">F61/2</f>
        <v>12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209</v>
      </c>
    </row>
    <row r="71" spans="3:10" s="53" customFormat="1" ht="15" x14ac:dyDescent="0.25">
      <c r="C71" s="107" t="s">
        <v>6</v>
      </c>
      <c r="D71" s="108"/>
      <c r="E71" s="66">
        <f>E70/$J$70</f>
        <v>0.9425837320574163</v>
      </c>
      <c r="F71" s="66">
        <f t="shared" ref="F71:I71" si="10">F70/$J$70</f>
        <v>5.7416267942583733E-2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5">
        <f>'48 Hours (speed)'!B1</f>
        <v>6</v>
      </c>
      <c r="C1" s="105"/>
      <c r="D1" s="105"/>
      <c r="H1" s="93" t="s">
        <v>11</v>
      </c>
      <c r="I1" s="93"/>
      <c r="J1" s="93"/>
      <c r="K1" s="106" t="str">
        <f>'48 Hours (speed)'!O1</f>
        <v>The Traffic Group, Inc</v>
      </c>
      <c r="L1" s="106"/>
      <c r="M1" s="106"/>
      <c r="N1" s="106"/>
    </row>
    <row r="2" spans="1:17" x14ac:dyDescent="0.2">
      <c r="A2" s="40" t="s">
        <v>2</v>
      </c>
      <c r="B2" s="105" t="str">
        <f>'48 Hours (speed)'!B2</f>
        <v>Columbus</v>
      </c>
      <c r="C2" s="105"/>
      <c r="D2" s="105"/>
      <c r="H2" s="93" t="s">
        <v>0</v>
      </c>
      <c r="I2" s="93"/>
      <c r="J2" s="93"/>
      <c r="K2" s="106" t="str">
        <f>'48 Hours (speed)'!O2</f>
        <v>1032-2222</v>
      </c>
      <c r="L2" s="106"/>
      <c r="M2" s="106"/>
      <c r="N2" s="106"/>
    </row>
    <row r="3" spans="1:17" x14ac:dyDescent="0.2">
      <c r="A3" s="40" t="s">
        <v>3</v>
      </c>
      <c r="B3" s="105" t="str">
        <f>'48 Hours (speed)'!B3</f>
        <v>Chadbourn</v>
      </c>
      <c r="C3" s="105"/>
      <c r="D3" s="105"/>
      <c r="E3" s="41"/>
      <c r="F3" s="41"/>
      <c r="H3" s="93" t="s">
        <v>1</v>
      </c>
      <c r="I3" s="93"/>
      <c r="J3" s="93"/>
      <c r="K3" s="106" t="str">
        <f>'48 Hours (speed)'!O3</f>
        <v>at RR Crossing #629506F</v>
      </c>
      <c r="L3" s="106"/>
      <c r="M3" s="106"/>
      <c r="N3" s="106"/>
    </row>
    <row r="4" spans="1:17" x14ac:dyDescent="0.2">
      <c r="A4" s="40" t="s">
        <v>9</v>
      </c>
      <c r="B4" s="105" t="str">
        <f>'48 Hours (speed)'!B4</f>
        <v>SR 1425 (Railroad Avenue/ Sunny South Road)</v>
      </c>
      <c r="C4" s="105"/>
      <c r="D4" s="105"/>
      <c r="H4" s="93" t="s">
        <v>19</v>
      </c>
      <c r="I4" s="93"/>
      <c r="J4" s="93"/>
      <c r="K4" s="106" t="str">
        <f>'48 Hours (speed)'!O4</f>
        <v>629506F</v>
      </c>
      <c r="L4" s="106"/>
      <c r="M4" s="106"/>
      <c r="N4" s="106"/>
    </row>
    <row r="5" spans="1:17" x14ac:dyDescent="0.2">
      <c r="A5" s="40" t="s">
        <v>10</v>
      </c>
      <c r="B5" s="105" t="str">
        <f>'48 Hours (speed)'!B5</f>
        <v>N/A</v>
      </c>
      <c r="C5" s="105"/>
      <c r="D5" s="105"/>
    </row>
    <row r="6" spans="1:17" x14ac:dyDescent="0.2">
      <c r="B6" s="42"/>
      <c r="C6" s="42"/>
      <c r="D6" s="42"/>
    </row>
    <row r="7" spans="1:17" x14ac:dyDescent="0.2">
      <c r="A7" s="93" t="s">
        <v>35</v>
      </c>
      <c r="B7" s="93"/>
      <c r="C7" s="110" t="str">
        <f>'48 Hours (speed)'!H1</f>
        <v>45 MPH</v>
      </c>
      <c r="D7" s="110"/>
      <c r="H7" s="93" t="s">
        <v>12</v>
      </c>
      <c r="I7" s="93"/>
      <c r="J7" s="93"/>
      <c r="K7" s="93"/>
      <c r="L7" s="94">
        <f>'48 Hours (speed)'!P6</f>
        <v>43530</v>
      </c>
      <c r="M7" s="94"/>
      <c r="N7" s="94"/>
    </row>
    <row r="8" spans="1:17" x14ac:dyDescent="0.2">
      <c r="A8" s="93" t="s">
        <v>36</v>
      </c>
      <c r="B8" s="93"/>
      <c r="C8" s="101">
        <f>'48 Hours (speed)'!H2</f>
        <v>0</v>
      </c>
      <c r="D8" s="101"/>
      <c r="H8" s="93" t="s">
        <v>13</v>
      </c>
      <c r="I8" s="93"/>
      <c r="J8" s="93"/>
      <c r="K8" s="93"/>
      <c r="L8" s="95">
        <f>'48 Hours (speed)'!P7</f>
        <v>0</v>
      </c>
      <c r="M8" s="95"/>
      <c r="N8" s="95"/>
    </row>
    <row r="9" spans="1:17" ht="15" thickBot="1" x14ac:dyDescent="0.25">
      <c r="E9" s="43"/>
      <c r="F9" s="43"/>
    </row>
    <row r="10" spans="1:17" ht="15" x14ac:dyDescent="0.2">
      <c r="A10" s="96" t="s">
        <v>14</v>
      </c>
      <c r="B10" s="98" t="s">
        <v>18</v>
      </c>
      <c r="C10" s="102" t="s">
        <v>51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</row>
    <row r="11" spans="1:17" ht="15.75" customHeight="1" x14ac:dyDescent="0.2">
      <c r="A11" s="97"/>
      <c r="B11" s="99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1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1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7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8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18</v>
      </c>
      <c r="E19" s="2">
        <f>'48 Hours - NB  (volume &amp; class)'!E19+'48 Hours - SB  (volume &amp; class)'!E19</f>
        <v>3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22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9</v>
      </c>
      <c r="E20" s="2">
        <f>'48 Hours - NB  (volume &amp; class)'!E20+'48 Hours - SB  (volume &amp; class)'!E20</f>
        <v>6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16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9</v>
      </c>
      <c r="E21" s="2">
        <f>'48 Hours - NB  (volume &amp; class)'!E21+'48 Hours - SB  (volume &amp; class)'!E21</f>
        <v>8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2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7">
        <f t="shared" si="1"/>
        <v>21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1</v>
      </c>
      <c r="D22" s="2">
        <f>'48 Hours - NB  (volume &amp; class)'!D22+'48 Hours - SB  (volume &amp; class)'!D22</f>
        <v>17</v>
      </c>
      <c r="E22" s="2">
        <f>'48 Hours - NB  (volume &amp; class)'!E22+'48 Hours - SB  (volume &amp; class)'!E22</f>
        <v>11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32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20</v>
      </c>
      <c r="E23" s="2">
        <f>'48 Hours - NB  (volume &amp; class)'!E23+'48 Hours - SB  (volume &amp; class)'!E23</f>
        <v>5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27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13</v>
      </c>
      <c r="E24" s="2">
        <f>'48 Hours - NB  (volume &amp; class)'!E24+'48 Hours - SB  (volume &amp; class)'!E24</f>
        <v>12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3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28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19</v>
      </c>
      <c r="E25" s="2">
        <f>'48 Hours - NB  (volume &amp; class)'!E25+'48 Hours - SB  (volume &amp; class)'!E25</f>
        <v>9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29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2</v>
      </c>
      <c r="D26" s="2">
        <f>'48 Hours - NB  (volume &amp; class)'!D26+'48 Hours - SB  (volume &amp; class)'!D26</f>
        <v>15</v>
      </c>
      <c r="E26" s="2">
        <f>'48 Hours - NB  (volume &amp; class)'!E26+'48 Hours - SB  (volume &amp; class)'!E26</f>
        <v>23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40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17</v>
      </c>
      <c r="E27" s="2">
        <f>'48 Hours - NB  (volume &amp; class)'!E27+'48 Hours - SB  (volume &amp; class)'!E27</f>
        <v>8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1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26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22</v>
      </c>
      <c r="E28" s="2">
        <f>'48 Hours - NB  (volume &amp; class)'!E28+'48 Hours - SB  (volume &amp; class)'!E28</f>
        <v>17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40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21</v>
      </c>
      <c r="E29" s="2">
        <f>'48 Hours - NB  (volume &amp; class)'!E29+'48 Hours - SB  (volume &amp; class)'!E29</f>
        <v>17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38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19</v>
      </c>
      <c r="E30" s="2">
        <f>'48 Hours - NB  (volume &amp; class)'!E30+'48 Hours - SB  (volume &amp; class)'!E30</f>
        <v>8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27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10</v>
      </c>
      <c r="E31" s="2">
        <f>'48 Hours - NB  (volume &amp; class)'!E31+'48 Hours - SB  (volume &amp; class)'!E31</f>
        <v>5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16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13</v>
      </c>
      <c r="E32" s="2">
        <f>'48 Hours - NB  (volume &amp; class)'!E32+'48 Hours - SB  (volume &amp; class)'!E32</f>
        <v>2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15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7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7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6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7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3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3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2</v>
      </c>
      <c r="E37" s="2">
        <f>'48 Hours - NB  (volume &amp; class)'!E37+'48 Hours - SB  (volume &amp; class)'!E37</f>
        <v>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3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1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3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3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7</v>
      </c>
      <c r="E42" s="2">
        <f>'48 Hours - NB  (volume &amp; class)'!E42+'48 Hours - SB  (volume &amp; class)'!E42</f>
        <v>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8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16</v>
      </c>
      <c r="E43" s="2">
        <f>'48 Hours - NB  (volume &amp; class)'!E43+'48 Hours - SB  (volume &amp; class)'!E43</f>
        <v>2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3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21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13</v>
      </c>
      <c r="E44" s="2">
        <f>'48 Hours - NB  (volume &amp; class)'!E44+'48 Hours - SB  (volume &amp; class)'!E44</f>
        <v>7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21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15</v>
      </c>
      <c r="E45" s="2">
        <f>'48 Hours - NB  (volume &amp; class)'!E45+'48 Hours - SB  (volume &amp; class)'!E45</f>
        <v>9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1</v>
      </c>
      <c r="Q45" s="47">
        <f t="shared" si="1"/>
        <v>26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9</v>
      </c>
      <c r="E46" s="2">
        <f>'48 Hours - NB  (volume &amp; class)'!E46+'48 Hours - SB  (volume &amp; class)'!E46</f>
        <v>13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2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24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15</v>
      </c>
      <c r="E47" s="2">
        <f>'48 Hours - NB  (volume &amp; class)'!E47+'48 Hours - SB  (volume &amp; class)'!E47</f>
        <v>10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25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29</v>
      </c>
      <c r="E48" s="2">
        <f>'48 Hours - NB  (volume &amp; class)'!E48+'48 Hours - SB  (volume &amp; class)'!E48</f>
        <v>10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3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42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18</v>
      </c>
      <c r="E49" s="2">
        <f>'48 Hours - NB  (volume &amp; class)'!E49+'48 Hours - SB  (volume &amp; class)'!E49</f>
        <v>8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26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17</v>
      </c>
      <c r="E50" s="2">
        <f>'48 Hours - NB  (volume &amp; class)'!E50+'48 Hours - SB  (volume &amp; class)'!E50</f>
        <v>10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5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32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21</v>
      </c>
      <c r="E51" s="2">
        <f>'48 Hours - NB  (volume &amp; class)'!E51+'48 Hours - SB  (volume &amp; class)'!E51</f>
        <v>7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2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30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13</v>
      </c>
      <c r="E52" s="2">
        <f>'48 Hours - NB  (volume &amp; class)'!E52+'48 Hours - SB  (volume &amp; class)'!E52</f>
        <v>9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2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1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25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31</v>
      </c>
      <c r="E53" s="2">
        <f>'48 Hours - NB  (volume &amp; class)'!E53+'48 Hours - SB  (volume &amp; class)'!E53</f>
        <v>5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38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16</v>
      </c>
      <c r="E54" s="2">
        <f>'48 Hours - NB  (volume &amp; class)'!E54+'48 Hours - SB  (volume &amp; class)'!E54</f>
        <v>6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23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14</v>
      </c>
      <c r="E55" s="2">
        <f>'48 Hours - NB  (volume &amp; class)'!E55+'48 Hours - SB  (volume &amp; class)'!E55</f>
        <v>3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5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22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14</v>
      </c>
      <c r="E56" s="2">
        <f>'48 Hours - NB  (volume &amp; class)'!E56+'48 Hours - SB  (volume &amp; class)'!E56</f>
        <v>3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17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12</v>
      </c>
      <c r="E57" s="2">
        <f>'48 Hours - NB  (volume &amp; class)'!E57+'48 Hours - SB  (volume &amp; class)'!E57</f>
        <v>7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19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3</v>
      </c>
      <c r="E58" s="2">
        <f>'48 Hours - NB  (volume &amp; class)'!E58+'48 Hours - SB  (volume &amp; class)'!E58</f>
        <v>1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4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3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7" t="s">
        <v>5</v>
      </c>
      <c r="B61" s="108"/>
      <c r="C61" s="65">
        <f>SUM(C12:C59)</f>
        <v>4</v>
      </c>
      <c r="D61" s="65">
        <f t="shared" ref="D61:Q61" si="3">SUM(D12:D59)</f>
        <v>525</v>
      </c>
      <c r="E61" s="65">
        <f t="shared" si="3"/>
        <v>249</v>
      </c>
      <c r="F61" s="65">
        <f t="shared" si="3"/>
        <v>1</v>
      </c>
      <c r="G61" s="65">
        <f t="shared" si="3"/>
        <v>40</v>
      </c>
      <c r="H61" s="65">
        <f t="shared" si="3"/>
        <v>3</v>
      </c>
      <c r="I61" s="65">
        <f t="shared" si="3"/>
        <v>0</v>
      </c>
      <c r="J61" s="65">
        <f t="shared" si="3"/>
        <v>1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2</v>
      </c>
      <c r="Q61" s="65">
        <f t="shared" si="3"/>
        <v>825</v>
      </c>
    </row>
    <row r="62" spans="1:17" s="53" customFormat="1" ht="15" x14ac:dyDescent="0.25">
      <c r="A62" s="107" t="s">
        <v>6</v>
      </c>
      <c r="B62" s="108"/>
      <c r="C62" s="66">
        <f>C61/$Q$61</f>
        <v>4.8484848484848485E-3</v>
      </c>
      <c r="D62" s="66">
        <f t="shared" ref="D62:P62" si="4">D61/$Q$61</f>
        <v>0.63636363636363635</v>
      </c>
      <c r="E62" s="66">
        <f t="shared" si="4"/>
        <v>0.30181818181818182</v>
      </c>
      <c r="F62" s="66">
        <f t="shared" si="4"/>
        <v>1.2121212121212121E-3</v>
      </c>
      <c r="G62" s="66">
        <f t="shared" si="4"/>
        <v>4.8484848484848485E-2</v>
      </c>
      <c r="H62" s="66">
        <f t="shared" si="4"/>
        <v>3.6363636363636364E-3</v>
      </c>
      <c r="I62" s="66">
        <f t="shared" si="4"/>
        <v>0</v>
      </c>
      <c r="J62" s="66">
        <f t="shared" si="4"/>
        <v>1.2121212121212121E-3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2.4242424242424242E-3</v>
      </c>
      <c r="Q62" s="67"/>
    </row>
    <row r="63" spans="1:17" s="53" customFormat="1" ht="15" x14ac:dyDescent="0.25"/>
    <row r="64" spans="1:17" s="53" customFormat="1" ht="15" x14ac:dyDescent="0.25">
      <c r="A64" s="107" t="s">
        <v>15</v>
      </c>
      <c r="B64" s="108"/>
      <c r="C64" s="65">
        <f>SUM(C12:C35)</f>
        <v>4</v>
      </c>
      <c r="D64" s="65">
        <f t="shared" ref="D64:Q64" si="5">SUM(D12:D35)</f>
        <v>253</v>
      </c>
      <c r="E64" s="65">
        <f t="shared" si="5"/>
        <v>136</v>
      </c>
      <c r="F64" s="65">
        <f t="shared" si="5"/>
        <v>1</v>
      </c>
      <c r="G64" s="65">
        <f t="shared" si="5"/>
        <v>15</v>
      </c>
      <c r="H64" s="65">
        <f t="shared" si="5"/>
        <v>1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</v>
      </c>
      <c r="Q64" s="65">
        <f t="shared" si="5"/>
        <v>411</v>
      </c>
    </row>
    <row r="65" spans="1:17" s="53" customFormat="1" ht="15" x14ac:dyDescent="0.25">
      <c r="A65" s="107" t="s">
        <v>6</v>
      </c>
      <c r="B65" s="108"/>
      <c r="C65" s="66">
        <f>C64/$Q$64</f>
        <v>9.7323600973236012E-3</v>
      </c>
      <c r="D65" s="66">
        <f t="shared" ref="D65:P65" si="6">D64/$Q$64</f>
        <v>0.61557177615571779</v>
      </c>
      <c r="E65" s="66">
        <f t="shared" si="6"/>
        <v>0.33090024330900242</v>
      </c>
      <c r="F65" s="66">
        <f t="shared" si="6"/>
        <v>2.4330900243309003E-3</v>
      </c>
      <c r="G65" s="66">
        <f t="shared" si="6"/>
        <v>3.6496350364963501E-2</v>
      </c>
      <c r="H65" s="66">
        <f t="shared" si="6"/>
        <v>2.4330900243309003E-3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2.4330900243309003E-3</v>
      </c>
      <c r="Q65" s="67"/>
    </row>
    <row r="66" spans="1:17" s="53" customFormat="1" ht="15" x14ac:dyDescent="0.25"/>
    <row r="67" spans="1:17" s="53" customFormat="1" ht="15" x14ac:dyDescent="0.25">
      <c r="A67" s="107" t="s">
        <v>16</v>
      </c>
      <c r="B67" s="108"/>
      <c r="C67" s="65">
        <f>SUM(C36:C59)</f>
        <v>0</v>
      </c>
      <c r="D67" s="65">
        <f t="shared" ref="D67:Q67" si="7">SUM(D36:D59)</f>
        <v>272</v>
      </c>
      <c r="E67" s="65">
        <f t="shared" si="7"/>
        <v>113</v>
      </c>
      <c r="F67" s="65">
        <f t="shared" si="7"/>
        <v>0</v>
      </c>
      <c r="G67" s="65">
        <f t="shared" si="7"/>
        <v>25</v>
      </c>
      <c r="H67" s="65">
        <f t="shared" si="7"/>
        <v>2</v>
      </c>
      <c r="I67" s="65">
        <f t="shared" si="7"/>
        <v>0</v>
      </c>
      <c r="J67" s="65">
        <f t="shared" si="7"/>
        <v>1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414</v>
      </c>
    </row>
    <row r="68" spans="1:17" s="53" customFormat="1" ht="15" x14ac:dyDescent="0.25">
      <c r="A68" s="107" t="s">
        <v>6</v>
      </c>
      <c r="B68" s="108"/>
      <c r="C68" s="66">
        <f>C67/$Q$67</f>
        <v>0</v>
      </c>
      <c r="D68" s="66">
        <f t="shared" ref="D68:P68" si="8">D67/$Q$67</f>
        <v>0.65700483091787443</v>
      </c>
      <c r="E68" s="66">
        <f t="shared" si="8"/>
        <v>0.27294685990338163</v>
      </c>
      <c r="F68" s="66">
        <f t="shared" si="8"/>
        <v>0</v>
      </c>
      <c r="G68" s="66">
        <f t="shared" si="8"/>
        <v>6.0386473429951688E-2</v>
      </c>
      <c r="H68" s="66">
        <f t="shared" si="8"/>
        <v>4.830917874396135E-3</v>
      </c>
      <c r="I68" s="66">
        <f t="shared" si="8"/>
        <v>0</v>
      </c>
      <c r="J68" s="66">
        <f t="shared" si="8"/>
        <v>2.4154589371980675E-3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2.4154589371980675E-3</v>
      </c>
      <c r="Q68" s="67"/>
    </row>
    <row r="69" spans="1:17" s="53" customFormat="1" ht="15" x14ac:dyDescent="0.25"/>
    <row r="70" spans="1:17" s="53" customFormat="1" ht="15" x14ac:dyDescent="0.25">
      <c r="A70" s="107" t="s">
        <v>17</v>
      </c>
      <c r="B70" s="108"/>
      <c r="C70" s="65">
        <f>C61/2</f>
        <v>2</v>
      </c>
      <c r="D70" s="65">
        <f t="shared" ref="D70:Q70" si="9">D61/2</f>
        <v>262.5</v>
      </c>
      <c r="E70" s="65">
        <f t="shared" si="9"/>
        <v>124.5</v>
      </c>
      <c r="F70" s="65">
        <f t="shared" si="9"/>
        <v>0.5</v>
      </c>
      <c r="G70" s="65">
        <f t="shared" si="9"/>
        <v>20</v>
      </c>
      <c r="H70" s="65">
        <f t="shared" si="9"/>
        <v>1.5</v>
      </c>
      <c r="I70" s="65">
        <f t="shared" si="9"/>
        <v>0</v>
      </c>
      <c r="J70" s="65">
        <f t="shared" si="9"/>
        <v>0.5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</v>
      </c>
      <c r="Q70" s="65">
        <f t="shared" si="9"/>
        <v>412.5</v>
      </c>
    </row>
    <row r="71" spans="1:17" s="53" customFormat="1" ht="15" x14ac:dyDescent="0.25">
      <c r="A71" s="107" t="s">
        <v>6</v>
      </c>
      <c r="B71" s="108"/>
      <c r="C71" s="66">
        <f>C70/$Q$70</f>
        <v>4.8484848484848485E-3</v>
      </c>
      <c r="D71" s="66">
        <f t="shared" ref="D71:P71" si="10">D70/$Q$70</f>
        <v>0.63636363636363635</v>
      </c>
      <c r="E71" s="66">
        <f t="shared" si="10"/>
        <v>0.30181818181818182</v>
      </c>
      <c r="F71" s="66">
        <f t="shared" si="10"/>
        <v>1.2121212121212121E-3</v>
      </c>
      <c r="G71" s="66">
        <f t="shared" si="10"/>
        <v>4.8484848484848485E-2</v>
      </c>
      <c r="H71" s="66">
        <f t="shared" si="10"/>
        <v>3.6363636363636364E-3</v>
      </c>
      <c r="I71" s="66">
        <f t="shared" si="10"/>
        <v>0</v>
      </c>
      <c r="J71" s="66">
        <f t="shared" si="10"/>
        <v>1.2121212121212121E-3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2.4242424242424242E-3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5">
        <f>'48 Hours (speed)'!B1</f>
        <v>6</v>
      </c>
      <c r="C1" s="105"/>
      <c r="D1" s="105"/>
      <c r="F1" s="93" t="s">
        <v>11</v>
      </c>
      <c r="G1" s="93"/>
      <c r="H1" s="106" t="str">
        <f>'48 Hours (speed)'!O1</f>
        <v>The Traffic Group, Inc</v>
      </c>
      <c r="I1" s="106"/>
      <c r="J1" s="106"/>
      <c r="K1" s="106"/>
    </row>
    <row r="2" spans="1:11" x14ac:dyDescent="0.2">
      <c r="A2" s="40" t="s">
        <v>2</v>
      </c>
      <c r="B2" s="105" t="str">
        <f>'48 Hours (speed)'!B2</f>
        <v>Columbus</v>
      </c>
      <c r="C2" s="105"/>
      <c r="D2" s="105"/>
      <c r="F2" s="93" t="s">
        <v>0</v>
      </c>
      <c r="G2" s="93"/>
      <c r="H2" s="109" t="str">
        <f>'48 Hours (speed)'!O2</f>
        <v>1032-2222</v>
      </c>
      <c r="I2" s="109"/>
      <c r="J2" s="109"/>
      <c r="K2" s="109"/>
    </row>
    <row r="3" spans="1:11" x14ac:dyDescent="0.2">
      <c r="A3" s="40" t="s">
        <v>3</v>
      </c>
      <c r="B3" s="105" t="str">
        <f>'48 Hours (speed)'!B3</f>
        <v>Chadbourn</v>
      </c>
      <c r="C3" s="105"/>
      <c r="D3" s="105"/>
      <c r="E3" s="41"/>
      <c r="F3" s="93" t="s">
        <v>1</v>
      </c>
      <c r="G3" s="93"/>
      <c r="H3" s="109" t="str">
        <f>'48 Hours (speed)'!O3</f>
        <v>at RR Crossing #629506F</v>
      </c>
      <c r="I3" s="109"/>
      <c r="J3" s="109"/>
      <c r="K3" s="109"/>
    </row>
    <row r="4" spans="1:11" x14ac:dyDescent="0.2">
      <c r="A4" s="40" t="s">
        <v>9</v>
      </c>
      <c r="B4" s="105" t="str">
        <f>'48 Hours (speed)'!B4</f>
        <v>SR 1425 (Railroad Avenue/ Sunny South Road)</v>
      </c>
      <c r="C4" s="105"/>
      <c r="D4" s="105"/>
      <c r="F4" s="93" t="s">
        <v>19</v>
      </c>
      <c r="G4" s="93"/>
      <c r="H4" s="109" t="str">
        <f>'48 Hours (speed)'!O4</f>
        <v>629506F</v>
      </c>
      <c r="I4" s="109"/>
      <c r="J4" s="109"/>
      <c r="K4" s="109"/>
    </row>
    <row r="5" spans="1:11" x14ac:dyDescent="0.2">
      <c r="A5" s="40" t="s">
        <v>10</v>
      </c>
      <c r="B5" s="105" t="str">
        <f>'48 Hours (speed)'!B5</f>
        <v>N/A</v>
      </c>
      <c r="C5" s="105"/>
      <c r="D5" s="105"/>
    </row>
    <row r="6" spans="1:11" x14ac:dyDescent="0.2">
      <c r="B6" s="42"/>
      <c r="C6" s="42"/>
      <c r="D6" s="42"/>
    </row>
    <row r="7" spans="1:11" x14ac:dyDescent="0.2">
      <c r="A7" s="93" t="s">
        <v>35</v>
      </c>
      <c r="B7" s="93"/>
      <c r="C7" s="110" t="str">
        <f>'48 Hours (speed)'!H1</f>
        <v>45 MPH</v>
      </c>
      <c r="D7" s="110"/>
      <c r="F7" s="93" t="s">
        <v>12</v>
      </c>
      <c r="G7" s="93"/>
      <c r="H7" s="94">
        <f>'48 Hours (speed)'!P6</f>
        <v>43530</v>
      </c>
      <c r="I7" s="94"/>
      <c r="J7" s="94"/>
    </row>
    <row r="8" spans="1:11" x14ac:dyDescent="0.2">
      <c r="A8" s="93" t="s">
        <v>36</v>
      </c>
      <c r="B8" s="93"/>
      <c r="C8" s="101">
        <f>'48 Hours (speed)'!H2</f>
        <v>0</v>
      </c>
      <c r="D8" s="101"/>
      <c r="F8" s="93" t="s">
        <v>13</v>
      </c>
      <c r="G8" s="93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96" t="s">
        <v>14</v>
      </c>
      <c r="D10" s="98" t="s">
        <v>18</v>
      </c>
      <c r="E10" s="102" t="s">
        <v>51</v>
      </c>
      <c r="F10" s="103"/>
      <c r="G10" s="103"/>
      <c r="H10" s="103"/>
      <c r="I10" s="103"/>
      <c r="J10" s="104"/>
    </row>
    <row r="11" spans="1:11" ht="15.75" customHeight="1" x14ac:dyDescent="0.2">
      <c r="C11" s="97"/>
      <c r="D11" s="99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1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1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2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2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1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1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1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2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7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8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21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22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16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16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17</v>
      </c>
      <c r="F21" s="2">
        <f>'48 Hours - NB  FHWA Classes'!F21+'48 Hours - SB  FHWA Classes'!F21</f>
        <v>3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2">
        <f t="shared" si="1"/>
        <v>21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29</v>
      </c>
      <c r="F22" s="2">
        <f>'48 Hours - NB  FHWA Classes'!F22+'48 Hours - SB  FHWA Classes'!F22</f>
        <v>3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32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25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27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25</v>
      </c>
      <c r="F24" s="2">
        <f>'48 Hours - NB  FHWA Classes'!F24+'48 Hours - SB  FHWA Classes'!F24</f>
        <v>3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28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28</v>
      </c>
      <c r="F25" s="2">
        <f>'48 Hours - NB  FHWA Classes'!F25+'48 Hours - SB  FHWA Classes'!F25</f>
        <v>1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29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40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40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25</v>
      </c>
      <c r="F27" s="2">
        <f>'48 Hours - NB  FHWA Classes'!F27+'48 Hours - SB  FHWA Classes'!F27</f>
        <v>1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26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39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40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38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38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27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27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15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16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15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15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7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7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7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7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3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3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3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3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3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3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1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8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8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18</v>
      </c>
      <c r="F43" s="2">
        <f>'48 Hours - NB  FHWA Classes'!F43+'48 Hours - SB  FHWA Classes'!F43</f>
        <v>3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21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20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21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24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1</v>
      </c>
      <c r="J45" s="62">
        <f t="shared" si="1"/>
        <v>26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22</v>
      </c>
      <c r="F46" s="2">
        <f>'48 Hours - NB  FHWA Classes'!F46+'48 Hours - SB  FHWA Classes'!F46</f>
        <v>2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24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25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25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39</v>
      </c>
      <c r="F48" s="2">
        <f>'48 Hours - NB  FHWA Classes'!F48+'48 Hours - SB  FHWA Classes'!F48</f>
        <v>3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42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26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26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27</v>
      </c>
      <c r="F50" s="2">
        <f>'48 Hours - NB  FHWA Classes'!F50+'48 Hours - SB  FHWA Classes'!F50</f>
        <v>5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32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28</v>
      </c>
      <c r="F51" s="2">
        <f>'48 Hours - NB  FHWA Classes'!F51+'48 Hours - SB  FHWA Classes'!F51</f>
        <v>2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30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22</v>
      </c>
      <c r="F52" s="2">
        <f>'48 Hours - NB  FHWA Classes'!F52+'48 Hours - SB  FHWA Classes'!F52</f>
        <v>2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25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36</v>
      </c>
      <c r="F53" s="2">
        <f>'48 Hours - NB  FHWA Classes'!F53+'48 Hours - SB  FHWA Classes'!F53</f>
        <v>2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38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22</v>
      </c>
      <c r="F54" s="2">
        <f>'48 Hours - NB  FHWA Classes'!F54+'48 Hours - SB  FHWA Classes'!F54</f>
        <v>1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23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17</v>
      </c>
      <c r="F55" s="2">
        <f>'48 Hours - NB  FHWA Classes'!F55+'48 Hours - SB  FHWA Classes'!F55</f>
        <v>5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22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17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17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19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19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4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4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3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3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7" t="s">
        <v>5</v>
      </c>
      <c r="D61" s="108"/>
      <c r="E61" s="65">
        <f>SUM(E12:E59)</f>
        <v>778</v>
      </c>
      <c r="F61" s="65">
        <f t="shared" ref="F61:J61" si="3">SUM(F12:F59)</f>
        <v>44</v>
      </c>
      <c r="G61" s="65">
        <f t="shared" si="3"/>
        <v>1</v>
      </c>
      <c r="H61" s="65">
        <f t="shared" si="3"/>
        <v>0</v>
      </c>
      <c r="I61" s="65">
        <f t="shared" si="3"/>
        <v>2</v>
      </c>
      <c r="J61" s="65">
        <f t="shared" si="3"/>
        <v>825</v>
      </c>
    </row>
    <row r="62" spans="1:14" s="53" customFormat="1" ht="15" x14ac:dyDescent="0.25">
      <c r="C62" s="107" t="s">
        <v>6</v>
      </c>
      <c r="D62" s="108"/>
      <c r="E62" s="66">
        <f>E61/$J$61</f>
        <v>0.943030303030303</v>
      </c>
      <c r="F62" s="66">
        <f t="shared" ref="F62:I62" si="4">F61/$J$61</f>
        <v>5.3333333333333337E-2</v>
      </c>
      <c r="G62" s="66">
        <f t="shared" si="4"/>
        <v>1.2121212121212121E-3</v>
      </c>
      <c r="H62" s="66">
        <f t="shared" si="4"/>
        <v>0</v>
      </c>
      <c r="I62" s="66">
        <f t="shared" si="4"/>
        <v>2.4242424242424242E-3</v>
      </c>
      <c r="J62" s="67"/>
    </row>
    <row r="63" spans="1:14" s="53" customFormat="1" ht="15" x14ac:dyDescent="0.25"/>
    <row r="64" spans="1:14" s="53" customFormat="1" ht="15" x14ac:dyDescent="0.25">
      <c r="C64" s="107" t="s">
        <v>15</v>
      </c>
      <c r="D64" s="108"/>
      <c r="E64" s="65">
        <f>SUM(E12:E35)</f>
        <v>393</v>
      </c>
      <c r="F64" s="65">
        <f t="shared" ref="F64:I64" si="5">SUM(F12:F35)</f>
        <v>17</v>
      </c>
      <c r="G64" s="65">
        <f t="shared" si="5"/>
        <v>0</v>
      </c>
      <c r="H64" s="65">
        <f t="shared" si="5"/>
        <v>0</v>
      </c>
      <c r="I64" s="65">
        <f t="shared" si="5"/>
        <v>1</v>
      </c>
      <c r="J64" s="65">
        <f>SUM(J12:J35)</f>
        <v>411</v>
      </c>
    </row>
    <row r="65" spans="3:10" s="53" customFormat="1" ht="15" x14ac:dyDescent="0.25">
      <c r="C65" s="107" t="s">
        <v>6</v>
      </c>
      <c r="D65" s="108"/>
      <c r="E65" s="66">
        <f>E64/$J$64</f>
        <v>0.95620437956204385</v>
      </c>
      <c r="F65" s="66">
        <f t="shared" ref="F65:I65" si="6">F64/$J$64</f>
        <v>4.1362530413625302E-2</v>
      </c>
      <c r="G65" s="66">
        <f t="shared" si="6"/>
        <v>0</v>
      </c>
      <c r="H65" s="66">
        <f t="shared" si="6"/>
        <v>0</v>
      </c>
      <c r="I65" s="66">
        <f t="shared" si="6"/>
        <v>2.4330900243309003E-3</v>
      </c>
      <c r="J65" s="67"/>
    </row>
    <row r="66" spans="3:10" s="53" customFormat="1" ht="15" x14ac:dyDescent="0.25"/>
    <row r="67" spans="3:10" s="53" customFormat="1" ht="15" x14ac:dyDescent="0.25">
      <c r="C67" s="107" t="s">
        <v>16</v>
      </c>
      <c r="D67" s="108"/>
      <c r="E67" s="65">
        <f>SUM(E36:E59)</f>
        <v>385</v>
      </c>
      <c r="F67" s="65">
        <f t="shared" ref="F67:J67" si="7">SUM(F36:F59)</f>
        <v>27</v>
      </c>
      <c r="G67" s="65">
        <f t="shared" si="7"/>
        <v>1</v>
      </c>
      <c r="H67" s="65">
        <f t="shared" si="7"/>
        <v>0</v>
      </c>
      <c r="I67" s="65">
        <f t="shared" si="7"/>
        <v>1</v>
      </c>
      <c r="J67" s="65">
        <f t="shared" si="7"/>
        <v>414</v>
      </c>
    </row>
    <row r="68" spans="3:10" s="53" customFormat="1" ht="15" x14ac:dyDescent="0.25">
      <c r="C68" s="107" t="s">
        <v>6</v>
      </c>
      <c r="D68" s="108"/>
      <c r="E68" s="66">
        <f>E67/$J$67</f>
        <v>0.92995169082125606</v>
      </c>
      <c r="F68" s="66">
        <f t="shared" ref="F68:I68" si="8">F67/$J$67</f>
        <v>6.5217391304347824E-2</v>
      </c>
      <c r="G68" s="66">
        <f t="shared" si="8"/>
        <v>2.4154589371980675E-3</v>
      </c>
      <c r="H68" s="66">
        <f t="shared" si="8"/>
        <v>0</v>
      </c>
      <c r="I68" s="66">
        <f t="shared" si="8"/>
        <v>2.4154589371980675E-3</v>
      </c>
      <c r="J68" s="67"/>
    </row>
    <row r="69" spans="3:10" s="53" customFormat="1" ht="15" x14ac:dyDescent="0.25"/>
    <row r="70" spans="3:10" s="53" customFormat="1" ht="15" x14ac:dyDescent="0.25">
      <c r="C70" s="107" t="s">
        <v>17</v>
      </c>
      <c r="D70" s="108"/>
      <c r="E70" s="65">
        <f>E61/2</f>
        <v>389</v>
      </c>
      <c r="F70" s="65">
        <f t="shared" ref="F70:J70" si="9">F61/2</f>
        <v>22</v>
      </c>
      <c r="G70" s="65">
        <f t="shared" si="9"/>
        <v>0.5</v>
      </c>
      <c r="H70" s="65">
        <f t="shared" si="9"/>
        <v>0</v>
      </c>
      <c r="I70" s="65">
        <f t="shared" si="9"/>
        <v>1</v>
      </c>
      <c r="J70" s="65">
        <f t="shared" si="9"/>
        <v>412.5</v>
      </c>
    </row>
    <row r="71" spans="3:10" s="53" customFormat="1" ht="15" x14ac:dyDescent="0.25">
      <c r="C71" s="107" t="s">
        <v>6</v>
      </c>
      <c r="D71" s="108"/>
      <c r="E71" s="66">
        <f>E70/$J$70</f>
        <v>0.943030303030303</v>
      </c>
      <c r="F71" s="66">
        <f t="shared" ref="F71:I71" si="10">F70/$J$70</f>
        <v>5.3333333333333337E-2</v>
      </c>
      <c r="G71" s="66">
        <f t="shared" si="10"/>
        <v>1.2121212121212121E-3</v>
      </c>
      <c r="H71" s="66">
        <f t="shared" si="10"/>
        <v>0</v>
      </c>
      <c r="I71" s="66">
        <f t="shared" si="10"/>
        <v>2.4242424242424242E-3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2019-03-26T15:03:40Z</dcterms:modified>
</cp:coreProperties>
</file>